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F5975" i="2" l="1"/>
  <c r="G5975" i="2"/>
  <c r="H5975" i="2"/>
  <c r="I5975" i="2"/>
  <c r="J5975" i="2"/>
  <c r="K5975" i="2"/>
  <c r="L5975" i="2"/>
  <c r="M5975" i="2"/>
  <c r="N5975" i="2"/>
  <c r="O5975" i="2"/>
  <c r="P5975" i="2"/>
  <c r="E5975"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<sst xmlns="http://schemas.openxmlformats.org/spreadsheetml/2006/main" count="32791" uniqueCount="15489">
  <si>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</si>
  <si>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</si>
  <si>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</si>
  <si>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</si>
  <si>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</si>
  <si>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</si>
  <si>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</si>
  <si>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</si>
  <si>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</si>
  <si>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</si>
  <si>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</si>
  <si>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</si>
  <si>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</si>
  <si>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</si>
  <si>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</si>
  <si>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</si>
  <si>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</si>
  <si>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</si>
  <si>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</si>
  <si>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</si>
  <si>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</si>
  <si>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</si>
  <si>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</si>
  <si>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</si>
  <si>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</si>
  <si>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</si>
  <si>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</si>
  <si>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</si>
  <si>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</si>
  <si>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</si>
  <si>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</si>
  <si>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</si>
  <si>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</si>
  <si>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</si>
  <si>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</si>
  <si>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</si>
  <si>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</si>
  <si>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</si>
  <si>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</si>
  <si>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</si>
  <si>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</si>
  <si>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</si>
  <si>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</si>
  <si>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</si>
  <si>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</si>
  <si>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</si>
  <si>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</si>
  <si>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</si>
  <si>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</si>
  <si>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</si>
  <si>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</si>
  <si>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</si>
  <si>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</si>
  <si>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</si>
  <si>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</si>
  <si>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</si>
  <si>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</si>
  <si>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</si>
  <si>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</si>
  <si>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</si>
  <si>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</si>
  <si>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</si>
  <si>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</si>
  <si>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</si>
  <si>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</si>
  <si>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</si>
  <si>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</si>
  <si>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</si>
  <si>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</si>
  <si>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</si>
  <si>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</si>
  <si>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</si>
  <si>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</si>
  <si>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</si>
  <si>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</si>
  <si>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</si>
  <si>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</si>
  <si>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</si>
  <si>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</si>
  <si>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</si>
  <si>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</si>
  <si>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</si>
  <si>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</si>
  <si>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</si>
  <si>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</si>
  <si>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</si>
  <si>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</si>
  <si>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</si>
  <si>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</si>
  <si>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</si>
  <si>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</si>
  <si>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</si>
  <si>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</si>
  <si>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</si>
  <si>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</si>
  <si>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</si>
  <si>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</si>
  <si>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</si>
  <si>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</si>
  <si>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</si>
  <si>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</si>
  <si>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</si>
  <si>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</si>
  <si>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</si>
  <si>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</si>
  <si>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</si>
  <si>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</si>
  <si>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</si>
  <si>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</si>
  <si>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</si>
  <si>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</si>
  <si>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</si>
  <si>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</si>
  <si>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</si>
  <si>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</si>
  <si>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</si>
  <si>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</si>
  <si>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</si>
  <si>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</si>
  <si>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</si>
  <si>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</si>
  <si>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</si>
  <si>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</si>
  <si>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</si>
  <si>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</si>
  <si>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</si>
  <si>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</si>
  <si>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</si>
  <si>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</si>
  <si>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</si>
  <si>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</si>
  <si>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</si>
  <si>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</si>
  <si>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</si>
  <si>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</si>
  <si>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</si>
  <si>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</si>
  <si>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</si>
  <si>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</si>
  <si>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</si>
  <si>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</si>
  <si>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</si>
  <si>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</si>
  <si>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</si>
  <si>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</si>
  <si>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</si>
  <si>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</si>
  <si>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</si>
  <si>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</si>
  <si>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</si>
  <si>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</si>
  <si>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</si>
  <si>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</si>
  <si>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</si>
  <si>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</si>
  <si>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</si>
  <si>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</si>
  <si>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</si>
  <si>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</si>
  <si>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</si>
  <si>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</si>
  <si>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</si>
  <si>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</si>
  <si>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</si>
  <si>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</si>
  <si>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</si>
  <si>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</si>
  <si>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</si>
  <si>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</si>
  <si>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</si>
  <si>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</si>
  <si>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</si>
  <si>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</si>
  <si>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</si>
  <si>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</si>
  <si>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</si>
  <si>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</si>
  <si>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</si>
  <si>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</si>
  <si>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</si>
  <si>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</si>
  <si>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</si>
  <si>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</si>
  <si>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</si>
  <si>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</si>
  <si>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</si>
  <si>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</si>
  <si>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</si>
  <si>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</si>
  <si>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</si>
  <si>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</si>
  <si>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</si>
  <si>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</si>
  <si>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</si>
  <si>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</si>
  <si>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</si>
  <si>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</si>
  <si>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</si>
  <si>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</si>
  <si>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</si>
  <si>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</si>
  <si>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</si>
  <si>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</si>
  <si>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</si>
  <si>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</si>
  <si>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</si>
  <si>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</si>
  <si>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</si>
  <si>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</si>
  <si>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</si>
  <si>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</si>
  <si>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</si>
  <si>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</si>
  <si>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</si>
  <si>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</si>
  <si>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</si>
  <si>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</si>
  <si>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</si>
  <si>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</si>
  <si>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</si>
  <si>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</si>
  <si>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</si>
  <si>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</si>
  <si>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</si>
  <si>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</si>
  <si>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</si>
  <si>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</si>
  <si>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</si>
  <si>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</si>
  <si>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</si>
  <si>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</si>
  <si>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</si>
  <si>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</si>
  <si>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</si>
  <si>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</si>
  <si>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</si>
  <si>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</si>
  <si>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</si>
  <si>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</si>
  <si>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</si>
  <si>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</si>
  <si>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</si>
  <si>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</si>
  <si>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</si>
  <si>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</si>
  <si>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</si>
  <si>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</si>
  <si>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</si>
  <si>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</si>
  <si>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</si>
  <si>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</si>
  <si>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</si>
  <si>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</si>
  <si>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</si>
  <si>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</si>
  <si>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</si>
  <si>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</si>
  <si>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</si>
  <si>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</si>
  <si>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</si>
  <si>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</si>
  <si>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</si>
  <si>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</si>
  <si>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</si>
  <si>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</si>
  <si>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</si>
  <si>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</si>
  <si>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</si>
  <si>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</si>
  <si>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</si>
  <si>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</si>
  <si>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</si>
  <si>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</si>
  <si>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</si>
  <si>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</si>
  <si>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</si>
  <si>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</si>
  <si>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</si>
  <si>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</si>
  <si>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</si>
  <si>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</si>
  <si>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</si>
  <si>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</si>
  <si>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</si>
  <si>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</si>
  <si>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</si>
  <si>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</si>
  <si>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</si>
  <si>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</si>
  <si>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</si>
  <si>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</si>
  <si>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</si>
  <si>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</si>
  <si>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</si>
  <si>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</si>
  <si>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</si>
  <si>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</si>
  <si>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</si>
  <si>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</si>
  <si>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</si>
  <si>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</si>
  <si>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</si>
  <si>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</si>
  <si>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</si>
  <si>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</si>
  <si>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</si>
  <si>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</si>
  <si>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</si>
  <si>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</si>
  <si>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</si>
  <si>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</si>
  <si>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</si>
  <si>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</si>
  <si>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</si>
  <si>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</si>
  <si>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</si>
  <si>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</si>
  <si>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</si>
  <si>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</si>
  <si>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</si>
  <si>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</si>
  <si>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</si>
  <si>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</si>
  <si>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</si>
  <si>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</si>
  <si>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</si>
  <si>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</si>
  <si>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</si>
  <si>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</si>
  <si>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</si>
  <si>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</si>
  <si>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</si>
  <si>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</si>
  <si>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</si>
  <si>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</si>
  <si>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</si>
  <si>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</si>
  <si>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</si>
  <si>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</si>
  <si>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</si>
  <si>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</si>
  <si>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</si>
  <si>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</si>
  <si>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</si>
  <si>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</si>
  <si>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</si>
  <si>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</si>
  <si>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</si>
  <si>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</si>
  <si>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</si>
  <si>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</si>
  <si>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</si>
  <si>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</si>
  <si>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</si>
  <si>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</si>
  <si>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</si>
  <si>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</si>
  <si>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</si>
  <si>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</si>
  <si>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</si>
  <si>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</si>
  <si>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</si>
  <si>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</si>
  <si>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</si>
  <si>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</si>
  <si>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</si>
  <si>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</si>
  <si>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</si>
  <si>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</si>
  <si>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</si>
  <si>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</si>
  <si>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</si>
  <si>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</si>
  <si>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</si>
  <si>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</si>
  <si>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</si>
  <si>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</si>
  <si>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</si>
  <si>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</si>
  <si>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</si>
  <si>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</si>
  <si>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</si>
  <si>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</si>
  <si>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</si>
  <si>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</si>
  <si>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</si>
  <si>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</si>
  <si>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</si>
  <si>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</si>
  <si>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</si>
  <si>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</si>
  <si>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</si>
  <si>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</si>
  <si>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</si>
  <si>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</si>
  <si>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</si>
  <si>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</si>
  <si>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</si>
  <si>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</si>
  <si>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</si>
  <si>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</si>
  <si>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</si>
  <si>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</si>
  <si>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</si>
  <si>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</si>
  <si>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</si>
  <si>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</si>
  <si>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</si>
  <si>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</si>
  <si>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</si>
  <si>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</si>
  <si>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</si>
  <si>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</si>
  <si>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</si>
  <si>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</si>
  <si>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</si>
  <si>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</si>
  <si>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</si>
  <si>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</si>
  <si>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</si>
  <si>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</si>
  <si>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</si>
  <si>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</si>
  <si>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</si>
  <si>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</si>
  <si>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</si>
  <si>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</si>
  <si>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</si>
  <si>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</si>
  <si>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</si>
  <si>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</si>
  <si>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</si>
  <si>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</si>
  <si>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</si>
  <si>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</si>
  <si>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</si>
  <si>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</si>
  <si>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</si>
  <si>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</si>
  <si>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</si>
  <si>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</si>
  <si>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</si>
  <si>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</si>
  <si>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</si>
  <si>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</si>
  <si>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</si>
  <si>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</si>
  <si>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</si>
  <si>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</si>
  <si>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</si>
  <si>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</si>
  <si>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</si>
  <si>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</si>
  <si>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</si>
  <si>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</si>
  <si>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</si>
  <si>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</si>
  <si>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</si>
  <si>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</si>
  <si>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</si>
  <si>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</si>
  <si>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</si>
  <si>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</si>
  <si>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</si>
  <si>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</si>
  <si>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</si>
  <si>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</si>
  <si>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</si>
  <si>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</si>
  <si>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</si>
  <si>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</si>
  <si>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</si>
  <si>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</si>
  <si>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</si>
  <si>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</si>
  <si>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</si>
  <si>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</si>
  <si>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</si>
  <si>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</si>
  <si>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</si>
  <si>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</si>
  <si>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</si>
  <si>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</si>
  <si>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</si>
  <si>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</si>
  <si>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</si>
  <si>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</si>
  <si>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</si>
  <si>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</si>
  <si>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</si>
  <si>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</si>
  <si>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</si>
  <si>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</si>
  <si>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</si>
  <si>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</si>
  <si>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</si>
  <si>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</si>
  <si>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</si>
  <si>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</si>
  <si>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</si>
  <si>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</si>
  <si>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</si>
  <si>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</si>
  <si>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</si>
  <si>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</si>
  <si>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</si>
  <si>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</si>
  <si>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</si>
  <si>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</si>
  <si>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</si>
  <si>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</si>
  <si>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</si>
  <si>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</si>
  <si>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</si>
  <si>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</si>
  <si>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</si>
  <si>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</si>
  <si>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</si>
  <si>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</si>
  <si>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</si>
  <si>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</si>
  <si>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</si>
  <si>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</si>
  <si>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</si>
  <si>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</si>
  <si>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</si>
  <si>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</si>
  <si>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</si>
  <si>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</si>
  <si>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</si>
  <si>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</si>
  <si>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</si>
  <si>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</si>
  <si>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</si>
  <si>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</si>
  <si>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</si>
  <si>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</si>
  <si>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</si>
  <si>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</si>
  <si>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</si>
  <si>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</si>
  <si>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</si>
  <si>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</si>
  <si>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</si>
  <si>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</si>
  <si>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</si>
  <si>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</si>
  <si>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</si>
  <si>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</si>
  <si>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</si>
  <si>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</si>
  <si>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</si>
  <si>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</si>
  <si>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</si>
  <si>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</si>
  <si>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</si>
  <si>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</si>
  <si>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</si>
  <si>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</si>
  <si>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</si>
  <si>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</si>
  <si>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</si>
  <si>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</si>
  <si>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</si>
  <si>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</si>
  <si>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</si>
  <si>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</si>
  <si>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</si>
  <si>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</si>
  <si>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</si>
  <si>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</si>
  <si>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</si>
  <si>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</si>
  <si>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</si>
  <si>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</si>
  <si>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</si>
  <si>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</si>
  <si>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</si>
  <si>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</si>
  <si>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</si>
  <si>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</si>
  <si>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</si>
  <si>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</si>
  <si>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</si>
  <si>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</si>
  <si>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</si>
  <si>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</si>
  <si>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</si>
  <si>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</si>
  <si>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</si>
  <si>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</si>
  <si>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</si>
  <si>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</si>
  <si>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</si>
  <si>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</si>
  <si>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</si>
  <si>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</si>
  <si>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</si>
  <si>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</si>
  <si>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</si>
  <si>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</si>
  <si>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</si>
  <si>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</si>
  <si>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</si>
  <si>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</si>
  <si>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</si>
  <si>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</si>
  <si>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</si>
  <si>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</si>
  <si>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</si>
  <si>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</si>
  <si>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</si>
  <si>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</si>
  <si>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</si>
  <si>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</si>
  <si>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</si>
  <si>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</si>
  <si>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</si>
  <si>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</si>
  <si>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</si>
  <si>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</si>
  <si>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</si>
  <si>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</si>
  <si>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</si>
  <si>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</si>
  <si>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</si>
  <si>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</si>
  <si>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</si>
  <si>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</si>
  <si>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</si>
  <si>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</si>
  <si>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</si>
  <si>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</si>
  <si>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</si>
  <si>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</si>
  <si>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</si>
  <si>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</si>
  <si>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</si>
  <si>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</si>
  <si>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</si>
  <si>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</si>
  <si>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</si>
  <si>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</si>
  <si>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</si>
  <si>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</si>
  <si>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</si>
  <si>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</si>
  <si>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</si>
  <si>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</si>
  <si>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</si>
  <si>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</si>
  <si>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</si>
  <si>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</si>
  <si>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</si>
  <si>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</si>
  <si>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</si>
  <si>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</si>
  <si>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</si>
  <si>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</si>
  <si>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</si>
  <si>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</si>
  <si>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</si>
  <si>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</si>
  <si>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</si>
  <si>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</si>
  <si>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</si>
  <si>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</si>
  <si>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</si>
  <si>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</si>
  <si>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</si>
  <si>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</si>
  <si>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</si>
  <si>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</si>
  <si>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</si>
  <si>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</si>
  <si>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</si>
  <si>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</si>
  <si>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</si>
  <si>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</si>
  <si>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</si>
  <si>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</si>
  <si>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</si>
  <si>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</si>
  <si>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</si>
  <si>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</si>
  <si>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</si>
  <si>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</si>
  <si>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</si>
  <si>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</si>
  <si>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</si>
  <si>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</si>
  <si>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</si>
  <si>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</si>
  <si>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</si>
  <si>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</si>
  <si>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</si>
  <si>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</si>
  <si>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</si>
  <si>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</si>
  <si>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</si>
  <si>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</si>
  <si>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</si>
  <si>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</si>
  <si>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</si>
  <si>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</si>
  <si>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</si>
  <si>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</si>
  <si>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</si>
  <si>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</si>
  <si>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</si>
  <si>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</si>
  <si>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</si>
  <si>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</si>
  <si>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</si>
  <si>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</si>
  <si>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</si>
  <si>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</si>
  <si>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</si>
  <si>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</si>
  <si>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</si>
  <si>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</si>
  <si>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</si>
  <si>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</si>
  <si>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</si>
  <si>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</si>
  <si>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</si>
  <si>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</si>
  <si>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</si>
  <si>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</si>
  <si>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</si>
  <si>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</si>
  <si>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</si>
  <si>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</si>
  <si>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</si>
  <si>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</si>
  <si>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</si>
  <si>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</si>
  <si>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</si>
  <si>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</si>
  <si>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</si>
  <si>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</si>
  <si>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</si>
  <si>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</si>
  <si>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</si>
  <si>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</si>
  <si>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</si>
  <si>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</si>
  <si>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</si>
  <si>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</si>
  <si>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</si>
  <si>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</si>
  <si>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</si>
  <si>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</si>
  <si>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</si>
  <si>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</si>
  <si>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</si>
  <si>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</si>
  <si>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</si>
  <si>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</si>
  <si>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</si>
  <si>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</si>
  <si>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</si>
  <si>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</si>
  <si>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</si>
  <si>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</si>
  <si>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</si>
  <si>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</si>
  <si>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</si>
  <si>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</si>
  <si>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</si>
  <si>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</si>
  <si>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</si>
  <si>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</si>
  <si>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</si>
  <si>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</si>
  <si>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</si>
  <si>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</si>
  <si>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</si>
  <si>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</si>
  <si>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</si>
  <si>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</si>
  <si>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</si>
  <si>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</si>
  <si>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</si>
  <si>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</si>
  <si>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</si>
  <si>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</si>
  <si>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</si>
  <si>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</si>
  <si>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</si>
  <si>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</si>
  <si>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</si>
  <si>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</si>
  <si>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</si>
  <si>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</si>
  <si>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</si>
  <si>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</si>
  <si>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</si>
  <si>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</si>
  <si>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</si>
  <si>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</si>
  <si>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</si>
  <si>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</si>
  <si>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</si>
  <si>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</si>
  <si>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</si>
  <si>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</si>
  <si>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</si>
  <si>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</si>
  <si>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</si>
  <si>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</si>
  <si>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</si>
  <si>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</si>
  <si>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</si>
  <si>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</si>
  <si>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</si>
  <si>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</si>
  <si>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</si>
  <si>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</si>
  <si>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</si>
  <si>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</si>
  <si>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</si>
  <si>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</si>
  <si>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</si>
  <si>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</si>
  <si>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</si>
  <si>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</si>
  <si>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</si>
  <si>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</si>
  <si>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</si>
  <si>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</si>
  <si>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</si>
  <si>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</si>
  <si>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</si>
  <si>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</si>
  <si>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</si>
  <si>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</si>
  <si>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</si>
  <si>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</si>
  <si>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</si>
  <si>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</si>
  <si>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</si>
  <si>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</si>
  <si>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</si>
  <si>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</si>
  <si>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</si>
  <si>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</si>
  <si>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</si>
  <si>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</si>
  <si>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</si>
  <si>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</si>
  <si>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</si>
  <si>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</si>
  <si>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</si>
  <si>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</si>
  <si>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</si>
  <si>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</si>
  <si>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</si>
  <si>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</si>
  <si>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</si>
  <si>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</si>
  <si>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</si>
  <si>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</si>
  <si>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</si>
  <si>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</si>
  <si>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</si>
  <si>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</si>
  <si>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</si>
  <si>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</si>
  <si>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</si>
  <si>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</si>
  <si>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</si>
  <si>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</si>
  <si>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</si>
  <si>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</si>
  <si>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</si>
  <si>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</si>
  <si>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</si>
  <si>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</si>
  <si>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</si>
  <si>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</si>
  <si>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</si>
  <si>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</si>
  <si>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</si>
  <si>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</si>
  <si>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</si>
  <si>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</si>
  <si>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</si>
  <si>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</si>
  <si>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</si>
  <si>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</si>
  <si>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</si>
  <si>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</si>
  <si>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</si>
  <si>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</si>
  <si>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</si>
  <si>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</si>
  <si>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</si>
  <si>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</si>
  <si>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</si>
  <si>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</si>
  <si>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</si>
  <si>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</si>
  <si>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</si>
  <si>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</si>
  <si>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</si>
  <si>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</si>
  <si>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</si>
  <si>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</si>
  <si>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</si>
  <si>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</si>
  <si>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</si>
  <si>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</si>
  <si>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</si>
  <si>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</si>
  <si>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</si>
  <si>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</si>
  <si>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</si>
  <si>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</si>
  <si>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</si>
  <si>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</si>
  <si>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</si>
  <si>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</si>
  <si>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</si>
  <si>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</si>
  <si>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</si>
  <si>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</si>
  <si>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</si>
  <si>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</si>
  <si>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</si>
  <si>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</si>
  <si>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</si>
  <si>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</si>
  <si>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</si>
  <si>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</si>
  <si>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</si>
  <si>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</si>
  <si>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</si>
  <si>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</si>
  <si>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</si>
  <si>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</si>
  <si>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</si>
  <si>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</si>
  <si>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</si>
  <si>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</si>
  <si>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</si>
  <si>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</si>
  <si>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</si>
  <si>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</si>
  <si>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</si>
  <si>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</si>
  <si>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</si>
  <si>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</si>
  <si>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</si>
  <si>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</si>
  <si>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</si>
  <si>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</si>
  <si>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</si>
  <si>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</si>
  <si>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</si>
  <si>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</si>
  <si>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</si>
  <si>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</si>
  <si>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</si>
  <si>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</si>
  <si>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</si>
  <si>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</si>
  <si>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</si>
  <si>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</si>
  <si>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</si>
  <si>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</si>
  <si>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</si>
  <si>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</si>
  <si>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</si>
  <si>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</si>
  <si>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</si>
  <si>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</si>
  <si>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</si>
  <si>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</si>
  <si>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</si>
  <si>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</si>
  <si>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</si>
  <si>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</si>
  <si>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</si>
  <si>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</si>
  <si>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</si>
  <si>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</si>
  <si>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</si>
  <si>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</si>
  <si>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</si>
  <si>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</si>
  <si>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</si>
  <si>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</si>
  <si>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</si>
  <si>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</si>
  <si>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</si>
  <si>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</si>
  <si>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</si>
  <si>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</si>
  <si>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</si>
  <si>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</si>
  <si>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</si>
  <si>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</si>
  <si>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</si>
  <si>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</si>
  <si>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</si>
  <si>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</si>
  <si>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</si>
  <si>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</si>
  <si>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</si>
  <si>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</si>
  <si>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</si>
  <si>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</si>
  <si>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</si>
  <si>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</si>
  <si>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</si>
  <si>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</si>
  <si>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</si>
  <si>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</si>
  <si>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</si>
  <si>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</si>
  <si>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</si>
  <si>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</si>
  <si>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</si>
  <si>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</si>
  <si>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</si>
  <si>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</si>
  <si>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</si>
  <si>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</si>
  <si>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</si>
  <si>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</si>
  <si>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</si>
  <si>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</si>
  <si>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</si>
  <si>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</si>
  <si>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</si>
  <si>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</si>
  <si>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</si>
  <si>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</si>
  <si>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</si>
  <si>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</si>
  <si>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</si>
  <si>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</si>
  <si>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</si>
  <si>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</si>
  <si>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</si>
  <si>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</si>
  <si>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</si>
  <si>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</si>
  <si>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</si>
  <si>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</si>
  <si>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</si>
  <si>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</si>
  <si>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</si>
  <si>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</si>
  <si>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</si>
  <si>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</si>
  <si>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</si>
  <si>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</si>
  <si>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</si>
  <si>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</si>
  <si>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</si>
  <si>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</si>
  <si>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</si>
  <si>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</si>
  <si>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</si>
  <si>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</si>
  <si>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</si>
  <si>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</si>
  <si>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</si>
  <si>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</si>
  <si>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</si>
  <si>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</si>
  <si>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</si>
  <si>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</si>
  <si>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</si>
  <si>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</si>
  <si>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</si>
  <si>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</si>
  <si>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</si>
  <si>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</si>
  <si>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</si>
  <si>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</si>
  <si>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</si>
  <si>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</si>
  <si>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</si>
  <si>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</si>
  <si>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</si>
  <si>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</si>
  <si>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</si>
  <si>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</si>
  <si>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</si>
  <si>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</si>
  <si>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</si>
  <si>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</si>
  <si>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</si>
  <si>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</si>
  <si>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</si>
  <si>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</si>
  <si>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</si>
  <si>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</si>
  <si>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</si>
  <si>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</si>
  <si>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</si>
  <si>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</si>
  <si>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</si>
  <si>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</si>
  <si>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</si>
  <si>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</si>
  <si>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</si>
  <si>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</si>
  <si>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</si>
  <si>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</si>
  <si>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</si>
  <si>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</si>
  <si>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</si>
  <si>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</si>
  <si>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</si>
  <si>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</si>
  <si>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</si>
  <si>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</si>
  <si>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</si>
  <si>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</si>
  <si>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</si>
  <si>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</si>
  <si>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</si>
  <si>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</si>
  <si>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</si>
  <si>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</si>
  <si>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</si>
  <si>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</si>
  <si>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</si>
  <si>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</si>
  <si>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</si>
  <si>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</si>
  <si>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</si>
  <si>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</si>
  <si>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</si>
  <si>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</si>
  <si>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</si>
  <si>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</si>
  <si>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</si>
  <si>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</si>
  <si>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</si>
  <si>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</si>
  <si>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</si>
  <si>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</si>
  <si>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</si>
  <si>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</si>
  <si>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</si>
  <si>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</si>
  <si>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</si>
  <si>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</si>
  <si>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</si>
  <si>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</si>
  <si>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</si>
  <si>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</si>
  <si>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</si>
  <si>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</si>
  <si>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</si>
  <si>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</si>
  <si>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</si>
  <si>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</si>
  <si>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</si>
  <si>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</si>
  <si>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</si>
  <si>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</si>
  <si>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</si>
  <si>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</si>
  <si>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</si>
  <si>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</si>
  <si>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</si>
  <si>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</si>
  <si>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</si>
  <si>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</si>
  <si>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</si>
  <si>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</si>
  <si>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</si>
  <si>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</si>
  <si>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</si>
  <si>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</si>
  <si>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</si>
  <si>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</si>
  <si>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</si>
  <si>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</si>
  <si>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</si>
  <si>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</si>
  <si>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</si>
  <si>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</si>
  <si>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</si>
  <si>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</si>
  <si>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</si>
  <si>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</si>
  <si>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</si>
  <si>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</si>
  <si>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</si>
  <si>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</si>
  <si>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</si>
  <si>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</si>
  <si>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</si>
  <si>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</si>
  <si>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</si>
  <si>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</si>
  <si>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</si>
  <si>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</si>
  <si>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</si>
  <si>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</si>
  <si>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</si>
  <si>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</si>
  <si>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</si>
  <si>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</si>
  <si>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</si>
  <si>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</si>
  <si>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</si>
  <si>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</si>
  <si>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</si>
  <si>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</si>
  <si>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</si>
  <si>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</si>
  <si>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</si>
  <si>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</si>
  <si>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</si>
  <si>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</si>
  <si>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</si>
  <si>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</si>
  <si>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</si>
  <si>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</si>
  <si>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</si>
  <si>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</si>
  <si>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</si>
  <si>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</si>
  <si>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</si>
  <si>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</si>
  <si>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</si>
  <si>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</si>
  <si>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</si>
  <si>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</si>
  <si>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</si>
  <si>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</si>
  <si>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</si>
  <si>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</si>
  <si>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</si>
  <si>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</si>
  <si>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</si>
  <si>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</si>
  <si>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</si>
  <si>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</si>
  <si>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</si>
  <si>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</si>
  <si>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</si>
  <si>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</si>
  <si>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</si>
  <si>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</si>
  <si>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</si>
  <si>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</si>
  <si>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</si>
  <si>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</si>
  <si>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</si>
  <si>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</si>
  <si>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</si>
  <si>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</si>
  <si>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</si>
  <si>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</si>
  <si>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</si>
  <si>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</si>
  <si>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</si>
  <si>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</si>
  <si>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</si>
  <si>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</si>
  <si>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</si>
  <si>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</si>
  <si>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</si>
  <si>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</si>
  <si>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</si>
  <si>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</si>
  <si>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</si>
  <si>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</si>
  <si>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</si>
  <si>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</si>
  <si>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</si>
  <si>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</si>
  <si>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</si>
  <si>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</si>
  <si>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</si>
  <si>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</si>
  <si>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</si>
  <si>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</si>
  <si>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</si>
  <si>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</si>
  <si>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</si>
  <si>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</si>
  <si>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</si>
  <si>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</si>
  <si>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</si>
  <si>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</si>
  <si>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</si>
  <si>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</si>
  <si>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</si>
  <si>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</si>
  <si>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</si>
  <si>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</si>
  <si>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</si>
  <si>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</si>
  <si>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</si>
  <si>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</si>
  <si>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</si>
  <si>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</si>
  <si>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</si>
  <si>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</si>
  <si>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</si>
  <si>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</si>
  <si>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</si>
  <si>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</si>
  <si>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</si>
  <si>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</si>
  <si>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</si>
  <si>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</si>
  <si>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</si>
  <si>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</si>
  <si>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</si>
  <si>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</si>
  <si>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</si>
  <si>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</si>
  <si>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</si>
  <si>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</si>
  <si>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</si>
  <si>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</si>
  <si>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</si>
  <si>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</si>
  <si>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</si>
  <si>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</si>
  <si>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</si>
  <si>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</si>
  <si>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</si>
  <si>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</si>
  <si>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</si>
  <si>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</si>
  <si>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</si>
  <si>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</si>
  <si>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</si>
  <si>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</si>
  <si>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</si>
  <si>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</si>
  <si>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</si>
  <si>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</si>
  <si>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</si>
  <si>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</si>
  <si>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</si>
  <si>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</si>
  <si>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</si>
  <si>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</si>
  <si>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</si>
  <si>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</si>
  <si>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</si>
  <si>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</si>
  <si>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</si>
  <si>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</si>
  <si>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</si>
  <si>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</si>
  <si>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</si>
  <si>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</si>
  <si>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</si>
  <si>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</si>
  <si>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</si>
  <si>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</si>
  <si>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</si>
  <si>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</si>
  <si>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</si>
  <si>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</si>
  <si>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</si>
  <si>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</si>
  <si>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</si>
  <si>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</si>
  <si>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</si>
  <si>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</si>
  <si>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</si>
  <si>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</si>
  <si>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</si>
  <si>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</si>
  <si>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</si>
  <si>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</si>
  <si>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</si>
  <si>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</si>
  <si>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</si>
  <si>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</si>
  <si>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</si>
  <si>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</si>
  <si>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</si>
  <si>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</si>
  <si>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</si>
  <si>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</si>
  <si>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</si>
  <si>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</si>
  <si>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</si>
  <si>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</si>
  <si>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</si>
  <si>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</si>
  <si>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</si>
  <si>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</si>
  <si>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</si>
  <si>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</si>
  <si>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</si>
  <si>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</si>
  <si>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</si>
  <si>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</si>
  <si>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</si>
  <si>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</si>
  <si>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</si>
  <si>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</si>
  <si>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</si>
  <si>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</si>
  <si>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</si>
  <si>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</si>
  <si>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</si>
  <si>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</si>
  <si>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</si>
  <si>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</si>
  <si>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</si>
  <si>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</si>
  <si>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</si>
  <si>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</si>
  <si>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</si>
  <si>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</si>
  <si>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</si>
  <si>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</si>
  <si>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</si>
  <si>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</si>
  <si>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</si>
  <si>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</si>
  <si>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</si>
  <si>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</si>
  <si>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</si>
  <si>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</si>
  <si>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</si>
  <si>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</si>
  <si>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</si>
  <si>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</si>
  <si>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</si>
  <si>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</si>
  <si>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</si>
  <si>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</si>
  <si>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</si>
  <si>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</si>
  <si>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</si>
  <si>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</si>
  <si>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</si>
  <si>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</si>
  <si>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</si>
  <si>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</si>
  <si>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</si>
  <si>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</si>
  <si>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</si>
  <si>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</si>
  <si>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</si>
  <si>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</si>
  <si>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</si>
  <si>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</si>
  <si>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</si>
  <si>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</si>
  <si>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</si>
  <si>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</si>
  <si>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</si>
  <si>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</si>
  <si>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</si>
  <si>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</si>
  <si>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</si>
  <si>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</si>
  <si>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</si>
  <si>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</si>
  <si>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</si>
  <si>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</si>
  <si>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</si>
  <si>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</si>
  <si>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</si>
  <si>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</si>
  <si>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</si>
  <si>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</si>
  <si>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</si>
  <si>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</si>
  <si>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</si>
  <si>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</si>
  <si>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</si>
  <si>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</si>
  <si>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</si>
  <si>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</si>
  <si>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</si>
  <si>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</si>
  <si>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</si>
  <si>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</si>
  <si>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</si>
  <si>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</si>
  <si>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</si>
  <si>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</si>
  <si>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</si>
  <si>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</si>
  <si>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</si>
  <si>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</si>
  <si>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</si>
  <si>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</si>
  <si>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</si>
  <si>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</si>
  <si>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</si>
  <si>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</si>
  <si>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</si>
  <si>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</si>
  <si>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</si>
  <si>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</si>
  <si>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</si>
  <si>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</si>
  <si>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</si>
  <si>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</si>
  <si>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</si>
  <si>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</si>
  <si>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</si>
  <si>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</si>
  <si>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</si>
  <si>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</si>
  <si>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</si>
  <si>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</si>
  <si>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</si>
  <si>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</si>
  <si>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</si>
  <si>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</si>
  <si>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</si>
  <si>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</si>
  <si>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</si>
  <si>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</si>
  <si>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</si>
  <si>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</si>
  <si>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</si>
  <si>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</si>
  <si>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</si>
  <si>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</si>
  <si>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</si>
  <si>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</si>
  <si>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</si>
  <si>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</si>
  <si>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</si>
  <si>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</si>
  <si>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</si>
  <si>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</si>
  <si>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</si>
  <si>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</si>
  <si>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</si>
  <si>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</si>
  <si>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</si>
  <si>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</si>
  <si>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</si>
  <si>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</si>
  <si>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</si>
  <si>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</si>
  <si>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</si>
  <si>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</si>
  <si>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</si>
  <si>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</si>
  <si>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</si>
  <si>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</si>
  <si>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</si>
  <si>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</si>
  <si>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</si>
  <si>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</si>
  <si>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</si>
  <si>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</si>
  <si>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</si>
  <si>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</si>
  <si>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</si>
  <si>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</si>
  <si>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</si>
  <si>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</si>
  <si>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</si>
  <si>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</si>
  <si>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</si>
  <si>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</si>
  <si>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</si>
  <si>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</si>
  <si>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</si>
  <si>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</si>
  <si>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</si>
  <si>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</si>
  <si>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</si>
  <si>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</si>
  <si>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</si>
  <si>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</si>
  <si>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</si>
  <si>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</si>
  <si>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</si>
  <si>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</si>
  <si>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</si>
  <si>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</si>
  <si>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</si>
  <si>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</si>
  <si>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</si>
  <si>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</si>
  <si>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</si>
  <si>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</si>
  <si>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</si>
  <si>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</si>
  <si>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</si>
  <si>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</si>
  <si>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</si>
  <si>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</si>
  <si>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</si>
  <si>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</si>
  <si>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</si>
  <si>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</si>
  <si>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</si>
  <si>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</si>
  <si>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</si>
  <si>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</si>
  <si>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</si>
  <si>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</si>
  <si>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</si>
  <si>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</si>
  <si>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</si>
  <si>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</si>
  <si>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</si>
  <si>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</si>
  <si>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</si>
  <si>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</si>
  <si>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</si>
  <si>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</si>
  <si>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</si>
  <si>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</si>
  <si>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</si>
  <si>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</si>
  <si>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</si>
  <si>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</si>
  <si>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</si>
  <si>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</si>
  <si>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</si>
  <si>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</si>
  <si>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</si>
  <si>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</si>
  <si>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</si>
  <si>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</si>
  <si>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</si>
  <si>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</si>
  <si>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</si>
  <si>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</si>
  <si>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</si>
  <si>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</si>
  <si>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</si>
  <si>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</si>
  <si>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</si>
  <si>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</si>
  <si>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</si>
  <si>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</si>
  <si>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</si>
  <si>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</si>
  <si>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</si>
  <si>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</si>
  <si>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</si>
  <si>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</si>
  <si>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</si>
  <si>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</si>
  <si>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</si>
  <si>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</si>
  <si>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</si>
  <si>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</si>
  <si>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</si>
  <si>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</si>
  <si>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</si>
  <si>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</si>
  <si>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</si>
  <si>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</si>
  <si>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</si>
  <si>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</si>
  <si>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</si>
  <si>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</si>
  <si>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</si>
  <si>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</si>
  <si>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</si>
  <si>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</si>
  <si>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</si>
  <si>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</si>
  <si>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</si>
  <si>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</si>
  <si>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</si>
  <si>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</si>
  <si>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</si>
  <si>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</si>
  <si>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</si>
  <si>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</si>
  <si>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</si>
  <si>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</si>
  <si>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</si>
  <si>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</si>
  <si>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</si>
  <si>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</si>
  <si>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</si>
  <si>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</si>
  <si>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</si>
  <si>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</si>
  <si>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</si>
  <si>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</si>
  <si>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</si>
  <si>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</si>
  <si>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</si>
  <si>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</si>
  <si>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</si>
  <si>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</si>
  <si>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</si>
  <si>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</si>
  <si>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</si>
  <si>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</si>
  <si>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</si>
  <si>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</si>
  <si>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</si>
  <si>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</si>
  <si>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</si>
  <si>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</si>
  <si>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</si>
  <si>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</si>
  <si>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</si>
  <si>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</si>
  <si>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</si>
  <si>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</si>
  <si>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</si>
  <si>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</si>
  <si>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</si>
  <si>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</si>
  <si>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</si>
  <si>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</si>
  <si>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</si>
  <si>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</si>
  <si>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</si>
  <si>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</si>
  <si>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</si>
  <si>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</si>
  <si>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</si>
  <si>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</si>
  <si>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</si>
  <si>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</si>
  <si>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</si>
  <si>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</si>
  <si>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</si>
  <si>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</si>
  <si>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</si>
  <si>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</si>
  <si>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</si>
  <si>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</si>
  <si>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</si>
  <si>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</si>
  <si>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</si>
  <si>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</si>
  <si>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</si>
  <si>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</si>
  <si>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</si>
  <si>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</si>
  <si>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</si>
  <si>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</si>
  <si>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</si>
  <si>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</si>
  <si>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</si>
  <si>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</si>
  <si>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</si>
  <si>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</si>
  <si>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</si>
  <si>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</si>
  <si>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</si>
  <si>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</si>
  <si>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</si>
  <si>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</si>
  <si>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</si>
  <si>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</si>
  <si>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</si>
  <si>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</si>
  <si>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</si>
  <si>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</si>
  <si>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</si>
  <si>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</si>
  <si>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</si>
  <si>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</si>
  <si>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</si>
  <si>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</si>
  <si>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</si>
  <si>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</si>
  <si>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</si>
  <si>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</si>
  <si>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</si>
  <si>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</si>
  <si>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</si>
  <si>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</si>
  <si>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</si>
  <si>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</si>
  <si>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</si>
  <si>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</si>
  <si>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</si>
  <si>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</si>
  <si>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</si>
  <si>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</si>
  <si>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</si>
  <si>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</si>
  <si>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</si>
  <si>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</si>
  <si>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</si>
  <si>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</si>
  <si>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</si>
  <si>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</si>
  <si>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</si>
  <si>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</si>
  <si>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</si>
  <si>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</si>
  <si>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</si>
  <si>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</si>
  <si>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</si>
  <si>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</si>
  <si>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</si>
  <si>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</si>
  <si>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</si>
  <si>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</si>
  <si>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</si>
  <si>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</si>
  <si>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</si>
  <si>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</si>
  <si>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</si>
  <si>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</si>
  <si>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</si>
  <si>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</si>
  <si>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</si>
  <si>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</si>
  <si>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</si>
  <si>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</si>
  <si>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</si>
  <si>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</si>
  <si>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</si>
  <si>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</si>
  <si>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</si>
  <si>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</si>
  <si>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</si>
  <si>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</si>
  <si>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</si>
  <si>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</si>
  <si>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</si>
  <si>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</si>
  <si>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</si>
  <si>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</si>
  <si>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</si>
  <si>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</si>
  <si>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</si>
  <si>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</si>
  <si>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</si>
  <si>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</si>
  <si>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</si>
  <si>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</si>
  <si>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</si>
  <si>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</si>
  <si>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</si>
  <si>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</si>
  <si>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</si>
  <si>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</si>
  <si>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</si>
  <si>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</si>
  <si>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</si>
  <si>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</si>
  <si>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</si>
  <si>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</si>
  <si>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</si>
  <si>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</si>
  <si>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</si>
  <si>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</si>
  <si>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</si>
  <si>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</si>
  <si>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</si>
  <si>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</si>
  <si>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</si>
  <si>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</si>
  <si>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</si>
  <si>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</si>
  <si>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</si>
  <si>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</si>
  <si>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</si>
  <si>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</si>
  <si>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</si>
  <si>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</si>
  <si>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</si>
  <si>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</si>
  <si>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</si>
  <si>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</si>
  <si>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</si>
  <si>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</si>
  <si>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</si>
  <si>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</si>
  <si>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</si>
  <si>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</si>
  <si>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</si>
  <si>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</si>
  <si>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</si>
  <si>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</si>
  <si>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</si>
  <si>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</si>
  <si>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</si>
  <si>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</si>
  <si>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</si>
  <si>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</si>
  <si>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</si>
  <si>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</si>
  <si>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</si>
  <si>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</si>
  <si>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</si>
  <si>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</si>
  <si>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</si>
  <si>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</si>
  <si>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</si>
  <si>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</si>
  <si>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</si>
  <si>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</si>
  <si>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</si>
  <si>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</si>
  <si>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</si>
  <si>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</si>
  <si>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</si>
  <si>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</si>
  <si>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</si>
  <si>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</si>
  <si>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</si>
  <si>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</si>
  <si>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</si>
  <si>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</si>
  <si>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</si>
  <si>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</si>
  <si>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</si>
  <si>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</si>
  <si>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</si>
  <si>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</si>
  <si>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</si>
  <si>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</si>
  <si>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</si>
  <si>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</si>
  <si>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</si>
  <si>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</si>
  <si>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</si>
  <si>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</si>
  <si>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</si>
  <si>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</si>
  <si>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</si>
  <si>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</si>
  <si>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</si>
  <si>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</si>
  <si>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</si>
  <si>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</si>
  <si>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</si>
  <si>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</si>
  <si>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</si>
  <si>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</si>
  <si>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</si>
  <si>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</si>
  <si>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</si>
  <si>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</si>
  <si>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</si>
  <si>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</si>
  <si>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</si>
  <si>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</si>
  <si>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</si>
  <si>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</si>
  <si>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</si>
  <si>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</si>
  <si>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</si>
  <si>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</si>
  <si>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</si>
  <si>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</si>
  <si>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</si>
  <si>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</si>
  <si>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</si>
  <si>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</si>
  <si>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</si>
  <si>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</si>
  <si>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</si>
  <si>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</si>
  <si>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</si>
  <si>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</si>
  <si>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</si>
  <si>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</si>
  <si>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</si>
  <si>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</si>
  <si>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</si>
  <si>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</si>
  <si>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</si>
  <si>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</si>
  <si>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</si>
  <si>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</si>
  <si>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</si>
  <si>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</si>
  <si>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</si>
  <si>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</si>
  <si>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</si>
  <si>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</si>
  <si>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</si>
  <si>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</si>
  <si>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</si>
  <si>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</si>
  <si>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</si>
  <si>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</si>
  <si>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</si>
  <si>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</si>
  <si>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</si>
  <si>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</si>
  <si>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</si>
  <si>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</si>
  <si>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</si>
  <si>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</si>
  <si>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</si>
  <si>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</si>
  <si>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</si>
  <si>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</si>
  <si>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</si>
  <si>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</si>
  <si>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</si>
  <si>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</si>
  <si>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</si>
  <si>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</si>
  <si>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</si>
  <si>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</si>
  <si>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</si>
  <si>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</si>
  <si>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</si>
  <si>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</si>
  <si>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</si>
  <si>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</si>
  <si>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</si>
  <si>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</si>
  <si>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</si>
  <si>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</si>
  <si>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</si>
  <si>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</si>
  <si>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</si>
  <si>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</si>
  <si>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</si>
  <si>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</si>
  <si>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</si>
  <si>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</si>
  <si>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</si>
  <si>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</si>
  <si>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</si>
  <si>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</si>
  <si>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</si>
  <si>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</si>
  <si>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</si>
  <si>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</si>
  <si>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</si>
  <si>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</si>
  <si>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</si>
  <si>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</si>
  <si>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</si>
  <si>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</si>
  <si>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</si>
  <si>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</si>
  <si>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</si>
  <si>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</si>
  <si>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</si>
  <si>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</si>
  <si>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</si>
  <si>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</si>
  <si>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</si>
  <si>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</si>
  <si>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</si>
  <si>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</si>
  <si>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</si>
  <si>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</si>
  <si>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</si>
  <si>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</si>
  <si>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</si>
  <si>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</si>
  <si>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</si>
  <si>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</si>
  <si>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</si>
  <si>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</si>
  <si>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</si>
  <si>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</si>
  <si>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</si>
  <si>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</si>
  <si>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</si>
  <si>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</si>
  <si>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</si>
  <si>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</si>
  <si>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</si>
  <si>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</si>
  <si>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</si>
  <si>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</si>
  <si>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</si>
  <si>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</si>
  <si>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</si>
  <si>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</si>
  <si>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</si>
  <si>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</si>
  <si>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</si>
  <si>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</si>
  <si>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</si>
  <si>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</si>
  <si>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</si>
  <si>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</si>
  <si>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</si>
  <si>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</si>
  <si>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</si>
  <si>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</si>
  <si>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</si>
  <si>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</si>
  <si>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</si>
  <si>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</si>
  <si>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</si>
  <si>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</si>
  <si>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</si>
  <si>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</si>
  <si>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</si>
  <si>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</si>
  <si>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</si>
  <si>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</si>
  <si>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</si>
  <si>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</si>
  <si>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</si>
  <si>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</si>
  <si>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</si>
  <si>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</si>
  <si>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</si>
  <si>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</si>
  <si>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</si>
  <si>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</si>
  <si>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</si>
  <si>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</si>
  <si>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</si>
  <si>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</si>
  <si>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</si>
  <si>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</si>
  <si>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</si>
  <si>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</si>
  <si>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</si>
  <si>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</si>
  <si>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</si>
  <si>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</si>
  <si>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</si>
  <si>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</si>
  <si>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</si>
  <si>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</si>
  <si>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</si>
  <si>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</si>
  <si>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</si>
  <si>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</si>
  <si>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</si>
  <si>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</si>
  <si>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</si>
  <si>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</si>
  <si>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</si>
  <si>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</si>
  <si>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</si>
  <si>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</si>
  <si>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</si>
  <si>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</si>
  <si>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</si>
  <si>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</si>
  <si>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</si>
  <si>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</si>
  <si>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</si>
  <si>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</si>
  <si>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</si>
  <si>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</si>
  <si>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</si>
  <si>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</si>
  <si>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</si>
  <si>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</si>
  <si>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</si>
  <si>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</si>
  <si>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</si>
  <si>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</si>
  <si>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</si>
  <si>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</si>
  <si>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</si>
  <si>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</si>
  <si>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</si>
  <si>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</si>
  <si>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</si>
  <si>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</si>
  <si>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</si>
  <si>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</si>
  <si>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</si>
  <si>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</si>
  <si>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</si>
  <si>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</si>
  <si>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</si>
  <si>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</si>
  <si>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</si>
  <si>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</si>
  <si>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</si>
  <si>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</si>
  <si>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</si>
  <si>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</si>
  <si>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</si>
  <si>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</si>
  <si>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</si>
  <si>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</si>
  <si>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</si>
  <si>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</si>
  <si>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</si>
  <si>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</si>
  <si>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</si>
  <si>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</si>
  <si>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</si>
  <si>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</si>
  <si>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</si>
  <si>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</si>
  <si>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</si>
  <si>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</si>
  <si>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</si>
  <si>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</si>
  <si>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</si>
  <si>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</si>
  <si>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</si>
  <si>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</si>
  <si>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</si>
  <si>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</si>
  <si>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</si>
  <si>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</si>
  <si>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</si>
  <si>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</si>
  <si>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</si>
  <si>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</si>
  <si>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</si>
  <si>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</si>
  <si>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</si>
  <si>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</si>
  <si>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</si>
  <si>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</si>
  <si>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</si>
  <si>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</si>
  <si>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</si>
  <si>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</si>
  <si>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</si>
  <si>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</si>
  <si>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</si>
  <si>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</si>
  <si>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</si>
  <si>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</si>
  <si>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</si>
  <si>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</si>
  <si>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</si>
  <si>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</si>
  <si>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</si>
  <si>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</si>
  <si>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</si>
  <si>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</si>
  <si>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</si>
  <si>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</si>
  <si>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</si>
  <si>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</si>
  <si>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</si>
  <si>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</si>
  <si>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</si>
  <si>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</si>
  <si>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</si>
  <si>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</si>
  <si>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</si>
  <si>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</si>
  <si>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</si>
  <si>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</si>
  <si>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</si>
  <si>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</si>
  <si>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</si>
  <si>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</si>
  <si>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</si>
  <si>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</si>
  <si>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</si>
  <si>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</si>
  <si>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</si>
  <si>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</si>
  <si>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</si>
  <si>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</si>
  <si>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</si>
  <si>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</si>
  <si>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</si>
  <si>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</si>
  <si>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</si>
  <si>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</si>
  <si>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</si>
  <si>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</si>
  <si>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</si>
  <si>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</si>
  <si>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</si>
  <si>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</si>
  <si>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</si>
  <si>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</si>
  <si>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</si>
  <si>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</si>
  <si>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</si>
  <si>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</si>
  <si>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</si>
  <si>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</si>
  <si>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</si>
  <si>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</si>
  <si>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</si>
  <si>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</si>
  <si>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</si>
  <si>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</si>
  <si>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</si>
  <si>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</si>
  <si>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</si>
  <si>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</si>
  <si>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</si>
  <si>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</si>
  <si>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</si>
  <si>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</si>
  <si>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</si>
  <si>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</si>
  <si>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</si>
  <si>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</si>
  <si>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</si>
  <si>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</si>
  <si>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</si>
  <si>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</si>
  <si>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</si>
  <si>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</si>
  <si>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</si>
  <si>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</si>
  <si>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</si>
  <si>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</si>
  <si>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</si>
  <si>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</si>
  <si>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</si>
  <si>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</si>
  <si>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</si>
  <si>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</si>
  <si>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</si>
  <si>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</si>
  <si>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</si>
  <si>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</si>
  <si>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</si>
  <si>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</si>
  <si>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</si>
  <si>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</si>
  <si>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</si>
  <si>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</si>
  <si>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</si>
  <si>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</si>
  <si>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</si>
  <si>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</si>
  <si>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</si>
  <si>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</si>
  <si>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</si>
  <si>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</si>
  <si>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</si>
  <si>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</si>
  <si>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</si>
  <si>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</si>
  <si>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</si>
  <si>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</si>
  <si>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</si>
  <si>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</si>
  <si>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</si>
  <si>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</si>
  <si>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</si>
  <si>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</si>
  <si>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</si>
  <si>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</si>
  <si>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</si>
  <si>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</si>
  <si>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</si>
  <si>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</si>
  <si>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</si>
  <si>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</si>
  <si>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</si>
  <si>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</si>
  <si>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</si>
  <si>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</si>
  <si>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</si>
  <si>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</si>
  <si>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</si>
  <si>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</si>
  <si>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</si>
  <si>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</si>
  <si>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</si>
  <si>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</si>
  <si>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</si>
  <si>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</si>
  <si>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</si>
  <si>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</si>
  <si>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</si>
  <si>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</si>
  <si>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</si>
  <si>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</si>
  <si>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</si>
  <si>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</si>
  <si>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</si>
  <si>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</si>
  <si>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</si>
  <si>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</si>
  <si>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</si>
  <si>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</si>
  <si>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</si>
  <si>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</si>
  <si>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</si>
  <si>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</si>
  <si>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</si>
  <si>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</si>
  <si>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</si>
  <si>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</si>
  <si>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</si>
  <si>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</si>
  <si>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</si>
  <si>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</si>
  <si>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</si>
  <si>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</si>
  <si>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</si>
  <si>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</si>
  <si>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</si>
  <si>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</si>
  <si>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</si>
  <si>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</si>
  <si>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</si>
  <si>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</si>
  <si>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</si>
  <si>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</si>
  <si>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</si>
  <si>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</si>
  <si>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</si>
  <si>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</si>
  <si>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</si>
  <si>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</si>
  <si>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</si>
  <si>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</si>
  <si>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</si>
  <si>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</si>
  <si>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</si>
  <si>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</si>
  <si>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</si>
  <si>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</si>
  <si>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</si>
  <si>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</si>
  <si>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</si>
  <si>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</si>
  <si>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</si>
  <si>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</si>
  <si>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</si>
  <si>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</si>
  <si>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</si>
  <si>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</si>
  <si>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</si>
  <si>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</si>
  <si>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</si>
  <si>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</si>
  <si>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</si>
  <si>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</si>
  <si>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</si>
  <si>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</si>
  <si>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</si>
  <si>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</si>
  <si>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</si>
  <si>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</si>
  <si>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</si>
  <si>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</si>
  <si>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</si>
  <si>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</si>
  <si>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</si>
  <si>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</si>
  <si>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</si>
  <si>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</si>
  <si>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</si>
  <si>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</si>
  <si>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</si>
  <si>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</si>
  <si>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</si>
  <si>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</si>
  <si>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</si>
  <si>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</si>
  <si>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</si>
  <si>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</si>
  <si>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</si>
  <si>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</si>
  <si>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</si>
  <si>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</si>
  <si>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</si>
  <si>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</si>
  <si>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</si>
  <si>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</si>
  <si>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</si>
  <si>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</si>
  <si>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</si>
  <si>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</si>
  <si>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</si>
  <si>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</si>
  <si>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</si>
  <si>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</si>
  <si>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</si>
  <si>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</si>
  <si>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</si>
  <si>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</si>
  <si>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</si>
  <si>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</si>
  <si>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</si>
  <si>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</si>
  <si>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</si>
  <si>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</si>
  <si>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</si>
  <si>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</si>
  <si>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</si>
  <si>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</si>
  <si>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</si>
  <si>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</si>
  <si>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</si>
  <si>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</si>
  <si>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</si>
  <si>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</si>
  <si>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</si>
  <si>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</si>
  <si>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</si>
  <si>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</si>
  <si>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</si>
  <si>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</si>
  <si>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</si>
  <si>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</si>
  <si>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</si>
  <si>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</si>
  <si>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</si>
  <si>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</si>
  <si>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</si>
  <si>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</si>
  <si>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</si>
  <si>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</si>
  <si>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</si>
  <si>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</si>
  <si>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</si>
  <si>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</si>
  <si>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</si>
  <si>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</si>
  <si>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</si>
  <si>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</si>
  <si>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</si>
  <si>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</si>
  <si>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</si>
  <si>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</si>
  <si>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</si>
  <si>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</si>
  <si>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</si>
  <si>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</si>
  <si>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</si>
  <si>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</si>
  <si>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</si>
  <si>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</si>
  <si>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</si>
  <si>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</si>
  <si>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</si>
  <si>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</si>
  <si>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</si>
  <si>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</si>
  <si>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</si>
  <si>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</si>
  <si>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</si>
  <si>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</si>
  <si>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</si>
  <si>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</si>
  <si>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</si>
  <si>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</si>
  <si>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</si>
  <si>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</si>
  <si>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</si>
  <si>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</si>
  <si>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</si>
  <si>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</si>
  <si>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</si>
  <si>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</si>
  <si>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</si>
  <si>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</si>
  <si>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</si>
  <si>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</si>
  <si>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</si>
  <si>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</si>
  <si>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</si>
  <si>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</si>
  <si>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</si>
  <si>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</si>
  <si>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</si>
  <si>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</si>
  <si>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</si>
  <si>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</si>
  <si>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</si>
  <si>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</si>
  <si>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</si>
  <si>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</si>
  <si>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</si>
  <si>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</si>
  <si>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</si>
  <si>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</si>
  <si>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</si>
  <si>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</si>
  <si>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</si>
  <si>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</si>
  <si>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</si>
  <si>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</si>
  <si>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</si>
  <si>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</si>
  <si>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</si>
  <si>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</si>
  <si>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</si>
  <si>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</si>
  <si>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</si>
  <si>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</si>
  <si>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</si>
  <si>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</si>
  <si>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</si>
  <si>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</si>
  <si>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</si>
  <si>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</si>
  <si>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</si>
  <si>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</si>
  <si>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</si>
  <si>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</si>
  <si>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</si>
  <si>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</si>
  <si>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</si>
  <si>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</si>
  <si>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</si>
  <si>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</si>
  <si>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</si>
  <si>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</si>
  <si>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</si>
  <si>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</si>
  <si>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</si>
  <si>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</si>
  <si>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</si>
  <si>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</si>
  <si>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</si>
  <si>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</si>
  <si>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</si>
  <si>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</si>
  <si>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</si>
  <si>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</si>
  <si>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</si>
  <si>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</si>
  <si>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</si>
  <si>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</si>
  <si>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</si>
  <si>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</si>
  <si>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</si>
  <si>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</si>
  <si>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</si>
  <si>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</si>
  <si>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</si>
  <si>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</si>
  <si>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</si>
  <si>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</si>
  <si>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</si>
  <si>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</si>
  <si>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</si>
  <si>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</si>
  <si>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</si>
  <si>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</si>
  <si>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</si>
  <si>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</si>
  <si>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</si>
  <si>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</si>
  <si>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</si>
  <si>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</si>
  <si>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</si>
  <si>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</si>
  <si>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</si>
  <si>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</si>
  <si>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</si>
  <si>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</si>
  <si>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</si>
  <si>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</si>
  <si>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</si>
  <si>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</si>
  <si>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</si>
  <si>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</si>
  <si>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</si>
  <si>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</si>
  <si>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</si>
  <si>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</si>
  <si>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</si>
  <si>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</si>
  <si>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</si>
  <si>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</si>
  <si>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</si>
  <si>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</si>
  <si>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</si>
  <si>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</si>
  <si>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</si>
  <si>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</si>
  <si>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</si>
  <si>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</si>
  <si>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</si>
  <si>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</si>
  <si>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</si>
  <si>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</si>
  <si>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</si>
  <si>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</si>
  <si>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</si>
  <si>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</si>
  <si>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</si>
  <si>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</si>
  <si>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</si>
  <si>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</si>
  <si>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</si>
  <si>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</si>
  <si>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</si>
  <si>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</si>
  <si>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</si>
  <si>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</si>
  <si>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</si>
  <si>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</si>
  <si>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</si>
  <si>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</si>
  <si>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</si>
  <si>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</si>
  <si>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</si>
  <si>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</si>
  <si>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</si>
  <si>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</si>
  <si>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</si>
  <si>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</si>
  <si>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</si>
  <si>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</si>
  <si>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</si>
  <si>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</si>
  <si>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</si>
  <si>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</si>
  <si>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</si>
  <si>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</si>
  <si>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</si>
  <si>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</si>
  <si>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</si>
  <si>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</si>
  <si>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</si>
  <si>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</si>
  <si>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</si>
  <si>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</si>
  <si>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</si>
  <si>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</si>
  <si>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</si>
  <si>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</si>
  <si>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</si>
  <si>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</si>
  <si>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</si>
  <si>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</si>
  <si>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</si>
  <si>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</si>
  <si>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</si>
  <si>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</si>
  <si>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</si>
  <si>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</si>
  <si>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</si>
  <si>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</si>
  <si>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</si>
  <si>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</si>
  <si>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</si>
  <si>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</si>
  <si>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</si>
  <si>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</si>
  <si>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</si>
  <si>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</si>
  <si>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</si>
  <si>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</si>
  <si>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</si>
  <si>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</si>
  <si>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</si>
  <si>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</si>
  <si>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</si>
  <si>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</si>
  <si>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</si>
  <si>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</si>
  <si>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</si>
  <si>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</si>
  <si>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</si>
  <si>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</si>
  <si>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</si>
  <si>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</si>
  <si>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</si>
  <si>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</si>
  <si>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</si>
  <si>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</si>
  <si>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</si>
  <si>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</si>
  <si>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</si>
  <si>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</si>
  <si>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</si>
  <si>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</si>
  <si>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</si>
  <si>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</si>
  <si>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</si>
  <si>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</si>
  <si>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</si>
  <si>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</si>
  <si>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</si>
  <si>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</si>
  <si>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</si>
  <si>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</si>
  <si>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</si>
  <si>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</si>
  <si>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</si>
  <si>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</si>
  <si>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</si>
  <si>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</si>
  <si>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</si>
  <si>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</si>
  <si>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</si>
  <si>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</si>
  <si>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</si>
  <si>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</si>
  <si>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</si>
  <si>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</si>
  <si>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</si>
  <si>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</si>
  <si>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</si>
  <si>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</si>
  <si>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</si>
  <si>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</si>
  <si>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</si>
  <si>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</si>
  <si>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</si>
  <si>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</si>
  <si>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</si>
  <si>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</si>
  <si>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</si>
  <si>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</si>
  <si>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</si>
  <si>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</si>
  <si>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</si>
  <si>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</si>
  <si>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</si>
  <si>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</si>
  <si>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</si>
  <si>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</si>
  <si>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</si>
  <si>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</si>
  <si>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</si>
  <si>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</si>
  <si>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</si>
  <si>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</si>
  <si>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</si>
  <si>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</si>
  <si>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</si>
  <si>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</si>
  <si>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</si>
  <si>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</si>
  <si>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</si>
  <si>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</si>
  <si>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</si>
  <si>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</si>
  <si>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</si>
  <si>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</si>
  <si>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</si>
  <si>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</si>
  <si>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</si>
  <si>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</si>
  <si>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</si>
  <si>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</si>
  <si>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</si>
  <si>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</si>
  <si>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</si>
  <si>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</si>
  <si>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</si>
  <si>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</si>
  <si>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</si>
  <si>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</si>
  <si>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</si>
  <si>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</si>
  <si>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</si>
  <si>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</si>
  <si>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</si>
  <si>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</si>
  <si>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</si>
  <si>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</si>
  <si>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</si>
  <si>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</si>
  <si>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</si>
  <si>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</si>
  <si>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</si>
  <si>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</si>
  <si>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</si>
  <si>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</si>
  <si>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</si>
  <si>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</si>
  <si>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</si>
  <si>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</si>
  <si>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</si>
  <si>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</si>
  <si>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</si>
  <si>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</si>
  <si>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</si>
  <si>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</si>
  <si>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</si>
  <si>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</si>
  <si>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</si>
  <si>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</si>
  <si>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</si>
  <si>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</si>
  <si>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</si>
  <si>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</si>
  <si>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</si>
  <si>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</si>
  <si>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</si>
  <si>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</si>
  <si>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</si>
  <si>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</si>
  <si>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</si>
  <si>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</si>
  <si>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</si>
  <si>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</si>
  <si>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</si>
  <si>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</si>
  <si>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</si>
  <si>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</si>
  <si>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</si>
  <si>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</si>
  <si>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</si>
  <si>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</si>
  <si>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</si>
  <si>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</si>
  <si>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</si>
  <si>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</si>
  <si>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</si>
  <si>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</si>
  <si>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</si>
  <si>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</si>
  <si>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</si>
  <si>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</si>
  <si>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</si>
  <si>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</si>
  <si>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</si>
  <si>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</si>
  <si>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</si>
  <si>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</si>
  <si>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</si>
  <si>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</si>
  <si>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</si>
  <si>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</si>
  <si>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</si>
  <si>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</si>
  <si>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</si>
  <si>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</si>
  <si>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</si>
  <si>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</si>
  <si>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</si>
  <si>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</si>
  <si>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</si>
  <si>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</si>
  <si>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</si>
  <si>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</si>
  <si>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</si>
  <si>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</si>
  <si>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</si>
  <si>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</si>
  <si>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</si>
  <si>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</si>
  <si>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</si>
  <si>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</si>
  <si>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</si>
  <si>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</si>
  <si>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</si>
  <si>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</si>
  <si>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</si>
  <si>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</si>
  <si>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</si>
  <si>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</si>
  <si>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</si>
  <si>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</si>
  <si>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</si>
  <si>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</si>
  <si>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</si>
  <si>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</si>
  <si>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</si>
  <si>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</si>
  <si>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</si>
  <si>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</si>
  <si>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</si>
  <si>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</si>
  <si>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</si>
  <si>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</si>
  <si>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</si>
  <si>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</si>
  <si>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</si>
  <si>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</si>
  <si>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</si>
  <si>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</si>
  <si>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</si>
  <si>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</si>
  <si>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</si>
  <si>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</si>
  <si>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</si>
  <si>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</si>
  <si>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</si>
  <si>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</si>
  <si>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</si>
  <si>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</si>
  <si>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</si>
  <si>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</si>
  <si>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</si>
  <si>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</si>
  <si>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</si>
  <si>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</si>
  <si>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</si>
  <si>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</si>
  <si>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</si>
  <si>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</si>
  <si>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</si>
  <si>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</si>
  <si>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</si>
  <si>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</si>
  <si>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</si>
  <si>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</si>
  <si>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</si>
  <si>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</si>
  <si>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</si>
  <si>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</si>
  <si>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</si>
  <si>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</si>
  <si>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</si>
  <si>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</si>
  <si>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</si>
  <si>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</si>
  <si>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</si>
  <si>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</si>
  <si>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</si>
  <si>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</si>
  <si>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</si>
  <si>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</si>
  <si>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</si>
  <si>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</si>
  <si>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</si>
  <si>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</si>
  <si>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</si>
  <si>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</si>
  <si>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</si>
  <si>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</si>
  <si>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</si>
  <si>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</si>
  <si>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</si>
  <si>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</si>
  <si>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</si>
  <si>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</si>
  <si>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</si>
  <si>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</si>
  <si>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</si>
  <si>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</si>
  <si>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</si>
  <si>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</si>
  <si>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</si>
  <si>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</si>
  <si>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</si>
  <si>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</si>
  <si>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</si>
  <si>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</si>
  <si>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</si>
  <si>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</si>
  <si>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</si>
  <si>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</si>
  <si>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</si>
  <si>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</si>
  <si>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</si>
  <si>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</si>
  <si>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</si>
  <si>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</si>
  <si>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</si>
  <si>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</si>
  <si>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</si>
  <si>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</si>
  <si>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</si>
  <si>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</si>
  <si>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</si>
  <si>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</si>
  <si>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</si>
  <si>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</si>
  <si>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</si>
  <si>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</si>
  <si>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</si>
  <si>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</si>
  <si>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</si>
  <si>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</si>
  <si>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</si>
  <si>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</si>
  <si>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</si>
  <si>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</si>
  <si>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</si>
  <si>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</si>
  <si>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</si>
  <si>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</si>
  <si>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</si>
  <si>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</si>
  <si>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</si>
  <si>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</si>
  <si>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</si>
  <si>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</si>
  <si>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</si>
  <si>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</si>
  <si>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</si>
  <si>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</si>
  <si>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</si>
  <si>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</si>
  <si>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</si>
  <si>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</si>
  <si>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</si>
  <si>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</si>
  <si>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</si>
  <si>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</si>
  <si>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</si>
  <si>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</si>
  <si>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</si>
  <si>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</si>
  <si>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</si>
  <si>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</si>
  <si>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</si>
  <si>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</si>
  <si>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</si>
  <si>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</si>
  <si>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</si>
  <si>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</si>
  <si>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</si>
  <si>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</si>
  <si>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</si>
  <si>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</si>
  <si>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</si>
  <si>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</si>
  <si>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</si>
  <si>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</si>
  <si>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</si>
  <si>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</si>
  <si>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</si>
  <si>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</si>
  <si>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</si>
  <si>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</si>
  <si>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</si>
  <si>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</si>
  <si>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</si>
  <si>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</si>
  <si>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</si>
  <si>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</si>
  <si>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</si>
  <si>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</si>
  <si>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</si>
  <si>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</si>
  <si>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</si>
  <si>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</si>
  <si>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</si>
  <si>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</si>
  <si>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</si>
  <si>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</si>
  <si>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</si>
  <si>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</si>
  <si>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</si>
  <si>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</si>
  <si>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</si>
  <si>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</si>
  <si>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</si>
  <si>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</si>
  <si>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</si>
  <si>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</si>
  <si>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</si>
  <si>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</si>
  <si>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</si>
  <si>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</si>
  <si>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</si>
  <si>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</si>
  <si>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</si>
  <si>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</si>
  <si>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</si>
  <si>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</si>
  <si>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</si>
  <si>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</si>
  <si>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</si>
  <si>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</si>
  <si>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</si>
  <si>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</si>
  <si>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</si>
  <si>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</si>
  <si>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</si>
  <si>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</si>
  <si>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</si>
  <si>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</si>
  <si>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</si>
  <si>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</si>
  <si>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</si>
  <si>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</si>
  <si>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</si>
  <si>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</si>
  <si>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</si>
  <si>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</si>
  <si>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</si>
  <si>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</si>
  <si>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</si>
  <si>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</si>
  <si>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</si>
  <si>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</si>
  <si>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</si>
  <si>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</si>
  <si>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</si>
  <si>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</si>
  <si>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</si>
  <si>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</si>
  <si>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</si>
  <si>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</si>
  <si>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</si>
  <si>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</si>
  <si>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</si>
  <si>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</si>
  <si>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</si>
  <si>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</si>
  <si>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</si>
  <si>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</si>
  <si>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</si>
  <si>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</si>
  <si>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</si>
  <si>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</si>
  <si>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</si>
  <si>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</si>
  <si>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</si>
  <si>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</si>
  <si>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</si>
  <si>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</si>
  <si>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</si>
  <si>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</si>
  <si>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</si>
  <si>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</si>
  <si>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</si>
  <si>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</si>
  <si>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</si>
  <si>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</si>
  <si>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</si>
  <si>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</si>
  <si>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</si>
  <si>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</si>
  <si>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</si>
  <si>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</si>
  <si>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</si>
  <si>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</si>
  <si>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</si>
  <si>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</si>
  <si>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</si>
  <si>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</si>
  <si>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</si>
  <si>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</si>
  <si>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</si>
  <si>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</si>
  <si>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</si>
  <si>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</si>
  <si>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</si>
  <si>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</si>
  <si>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</si>
  <si>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</si>
  <si>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</si>
  <si>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</si>
  <si>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</si>
  <si>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</si>
  <si>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</si>
  <si>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</si>
  <si>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</si>
  <si>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</si>
  <si>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</si>
  <si>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</si>
  <si>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</si>
  <si>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</si>
  <si>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</si>
  <si>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</si>
  <si>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</si>
  <si>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</si>
  <si>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</si>
  <si>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</si>
  <si>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</si>
  <si>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</si>
  <si>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</si>
  <si>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</si>
  <si>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</si>
  <si>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</si>
  <si>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</si>
  <si>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</si>
  <si>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</si>
  <si>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</si>
  <si>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</si>
  <si>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</si>
  <si>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</si>
  <si>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</si>
  <si>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</si>
  <si>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</si>
  <si>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</si>
  <si>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</si>
  <si>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</si>
  <si>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</si>
  <si>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</si>
  <si>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</si>
  <si>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</si>
  <si>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</si>
  <si>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</si>
  <si>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</si>
  <si>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</si>
  <si>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</si>
  <si>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</si>
  <si>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</si>
  <si>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</si>
  <si>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</si>
  <si>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</si>
  <si>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</si>
  <si>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</si>
  <si>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</si>
  <si>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</si>
  <si>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</si>
  <si>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</si>
  <si>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</si>
  <si>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</si>
  <si>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</si>
  <si>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</si>
  <si>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</si>
  <si>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</si>
  <si>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</si>
  <si>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</si>
  <si>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</si>
  <si>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</si>
  <si>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</si>
  <si>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</si>
  <si>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</si>
  <si>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</si>
  <si>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</si>
  <si>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</si>
  <si>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</si>
  <si>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</si>
  <si>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</si>
  <si>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</si>
  <si>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</si>
  <si>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</si>
  <si>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</si>
  <si>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</si>
  <si>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</si>
  <si>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</si>
  <si>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</si>
  <si>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</si>
  <si>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</si>
  <si>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</si>
  <si>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</si>
  <si>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</si>
  <si>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</si>
  <si>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</si>
  <si>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</si>
  <si>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</si>
  <si>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</si>
  <si>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</si>
  <si>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</si>
  <si>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</si>
  <si>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</si>
  <si>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</si>
  <si>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</si>
  <si>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</si>
  <si>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</si>
  <si>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</si>
  <si>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</si>
  <si>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</si>
  <si>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</si>
  <si>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</si>
  <si>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</si>
  <si>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</si>
  <si>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</si>
  <si>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</si>
  <si>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</si>
  <si>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</si>
  <si>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</si>
  <si>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</si>
  <si>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</si>
  <si>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</si>
  <si>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</si>
  <si>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</si>
  <si>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</si>
  <si>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</si>
  <si>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</si>
  <si>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</si>
  <si>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</si>
  <si>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</si>
  <si>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</si>
  <si>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</si>
  <si>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</si>
  <si>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</si>
  <si>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</si>
  <si>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</si>
  <si>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</si>
  <si>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</si>
  <si>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</si>
  <si>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</si>
  <si>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</si>
  <si>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</si>
  <si>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</si>
  <si>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</si>
  <si>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</si>
  <si>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</si>
  <si>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</si>
  <si>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</si>
  <si>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</si>
  <si>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</si>
  <si>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</si>
  <si>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</si>
  <si>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</si>
  <si>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</si>
  <si>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</si>
  <si>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</si>
  <si>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</si>
  <si>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</si>
  <si>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</si>
  <si>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</si>
  <si>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</si>
  <si>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</si>
  <si>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</si>
  <si>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</si>
  <si>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</si>
  <si>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</si>
  <si>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</si>
  <si>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</si>
  <si>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</si>
  <si>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</si>
  <si>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</si>
  <si>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</si>
  <si>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</si>
  <si>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</si>
  <si>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</si>
  <si>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</si>
  <si>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</si>
  <si>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</si>
  <si>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</si>
  <si>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</si>
  <si>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</si>
  <si>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</si>
  <si>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</si>
  <si>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</si>
  <si>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</si>
  <si>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</si>
  <si>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</si>
  <si>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</si>
  <si>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</si>
  <si>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</si>
  <si>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</si>
  <si>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</si>
  <si>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</si>
  <si>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</si>
  <si>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</si>
  <si>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</si>
  <si>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</si>
  <si>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</si>
  <si>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</si>
  <si>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</si>
  <si>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</si>
  <si>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</si>
  <si>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</si>
  <si>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</si>
  <si>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</si>
  <si>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</si>
  <si>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</si>
  <si>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</si>
  <si>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</si>
  <si>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</si>
  <si>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</si>
  <si>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</si>
  <si>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</si>
  <si>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</si>
  <si>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</si>
  <si>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</si>
  <si>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</si>
  <si>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</si>
  <si>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</si>
  <si>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</si>
  <si>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</si>
  <si>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</si>
  <si>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</si>
  <si>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</si>
  <si>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</si>
  <si>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</si>
  <si>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</si>
  <si>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</si>
  <si>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</si>
  <si>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</si>
  <si>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</si>
  <si>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</si>
  <si>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</si>
  <si>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</si>
  <si>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</si>
  <si>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</si>
  <si>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</si>
  <si>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</si>
  <si>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</si>
  <si>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</si>
  <si>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</si>
  <si>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</si>
  <si>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</si>
  <si>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</si>
  <si>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</si>
  <si>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</si>
  <si>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</si>
  <si>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</si>
  <si>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</si>
  <si>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</si>
  <si>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</si>
  <si>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</si>
  <si>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</si>
  <si>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</si>
  <si>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</si>
  <si>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</si>
  <si>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</si>
  <si>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</si>
  <si>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</si>
  <si>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</si>
  <si>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</si>
  <si>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</si>
  <si>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</si>
  <si>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</si>
  <si>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</si>
  <si>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</si>
  <si>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</si>
  <si>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</si>
  <si>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</si>
  <si>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</si>
  <si>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</si>
  <si>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</si>
  <si>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</si>
  <si>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</si>
  <si>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</si>
  <si>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</si>
  <si>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</si>
  <si>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</si>
  <si>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</si>
  <si>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</si>
  <si>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</si>
  <si>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</si>
  <si>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</si>
  <si>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</si>
  <si>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</si>
  <si>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</si>
  <si>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</si>
  <si>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</si>
  <si>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</si>
  <si>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</si>
  <si>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</si>
  <si>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</si>
  <si>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</si>
  <si>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</si>
  <si>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</si>
  <si>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</si>
  <si>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</si>
  <si>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</si>
  <si>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</si>
  <si>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</si>
  <si>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</si>
  <si>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</si>
  <si>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</si>
  <si>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</si>
  <si>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</si>
  <si>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</si>
  <si>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</si>
  <si>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</si>
  <si>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</si>
  <si>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</si>
  <si>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</si>
  <si>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</si>
  <si>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</si>
  <si>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</si>
  <si>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</si>
  <si>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</si>
  <si>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</si>
  <si>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</si>
  <si>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</si>
  <si>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</si>
  <si>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</si>
  <si>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</si>
  <si>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</si>
  <si>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</si>
  <si>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</si>
  <si>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</si>
  <si>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</si>
  <si>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</si>
  <si>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</si>
  <si>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</si>
  <si>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</si>
  <si>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</si>
  <si>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</si>
  <si>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</si>
  <si>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</si>
  <si>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</si>
  <si>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</si>
  <si>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</si>
  <si>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</si>
  <si>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</si>
  <si>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</si>
  <si>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</si>
  <si>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</si>
  <si>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</si>
  <si>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</si>
  <si>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</si>
  <si>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</si>
  <si>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</si>
  <si>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</si>
  <si>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</si>
  <si>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</si>
  <si>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</si>
  <si>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</si>
  <si>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</si>
  <si>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</si>
  <si>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</si>
  <si>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</si>
  <si>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</si>
  <si>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</si>
  <si>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</si>
  <si>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</si>
  <si>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</si>
  <si>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</si>
  <si>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</si>
  <si>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</si>
  <si>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</si>
  <si>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</si>
  <si>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</si>
  <si>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</si>
  <si>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</si>
  <si>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</si>
  <si>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</si>
  <si>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</si>
  <si>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</si>
  <si>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</si>
  <si>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</si>
  <si>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</si>
  <si>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</si>
  <si>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</si>
  <si>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</si>
  <si>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</si>
  <si>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</si>
  <si>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</si>
  <si>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</si>
  <si>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</si>
  <si>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</si>
  <si>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</si>
  <si>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</si>
  <si>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</si>
  <si>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</si>
  <si>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</si>
  <si>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</si>
  <si>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</si>
  <si>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</si>
  <si>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</si>
  <si>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</si>
  <si>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</si>
  <si>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</si>
  <si>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</si>
  <si>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</si>
  <si>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</si>
  <si>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</si>
  <si>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</si>
  <si>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</si>
  <si>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</si>
  <si>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</si>
  <si>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</si>
  <si>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</si>
  <si>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</si>
  <si>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</si>
  <si>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</si>
  <si>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</si>
  <si>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</si>
  <si>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</si>
  <si>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</si>
  <si>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</si>
  <si>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</si>
  <si>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</si>
  <si>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</si>
  <si>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</si>
  <si>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</si>
  <si>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</si>
  <si>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</si>
  <si>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</si>
  <si>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</si>
  <si>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</si>
  <si>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</si>
  <si>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</si>
  <si>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</si>
  <si>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</si>
  <si>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</si>
  <si>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</si>
  <si>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</si>
  <si>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</si>
  <si>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</si>
  <si>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</si>
  <si>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</si>
  <si>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</si>
  <si>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</si>
  <si>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</si>
  <si>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</si>
  <si>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</si>
  <si>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</si>
  <si>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</si>
  <si>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</si>
  <si>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</si>
  <si>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</si>
  <si>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</si>
  <si>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</si>
  <si>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</si>
  <si>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</si>
  <si>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</si>
  <si>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</si>
  <si>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</si>
  <si>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</si>
  <si>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</si>
  <si>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</si>
  <si>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</si>
  <si>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</si>
  <si>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</si>
  <si>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</si>
  <si>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</si>
  <si>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</si>
  <si>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</si>
  <si>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</si>
  <si>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</si>
  <si>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</si>
  <si>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</si>
  <si>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</si>
  <si>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</si>
  <si>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</si>
  <si>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</si>
  <si>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</si>
  <si>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</si>
  <si>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</si>
  <si>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</si>
  <si>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</si>
  <si>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</si>
  <si>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</si>
  <si>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</si>
  <si>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</si>
  <si>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</si>
  <si>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</si>
  <si>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</si>
  <si>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</si>
  <si>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</si>
  <si>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</si>
  <si>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</si>
  <si>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</si>
  <si>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</si>
  <si>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</si>
  <si>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</si>
  <si>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</si>
  <si>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</si>
  <si>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</si>
  <si>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</si>
  <si>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</si>
  <si>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</si>
  <si>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</si>
  <si>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</si>
  <si>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</si>
  <si>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</si>
  <si>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</si>
  <si>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</si>
  <si>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</si>
  <si>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</si>
  <si>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</si>
  <si>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</si>
  <si>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</si>
  <si>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</si>
  <si>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</si>
  <si>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</si>
  <si>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</si>
  <si>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</si>
  <si>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</si>
  <si>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</si>
  <si>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</si>
  <si>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</si>
  <si>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</si>
  <si>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</si>
  <si>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</si>
  <si>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</si>
  <si>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</si>
  <si>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</si>
  <si>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</si>
  <si>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</si>
  <si>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</si>
  <si>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</si>
  <si>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</si>
  <si>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</si>
  <si>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</si>
  <si>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</si>
  <si>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</si>
  <si>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</si>
  <si>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</si>
  <si>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</si>
  <si>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</si>
  <si>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</si>
  <si>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</si>
  <si>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</si>
  <si>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</si>
  <si>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</si>
  <si>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</si>
  <si>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</si>
  <si>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</si>
  <si>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</si>
  <si>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</si>
  <si>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</si>
  <si>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</si>
  <si>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</si>
  <si>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</si>
  <si>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</si>
  <si>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</si>
  <si>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</si>
  <si>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</si>
  <si>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</si>
  <si>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</si>
  <si>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</si>
  <si>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</si>
  <si>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</si>
  <si>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</si>
  <si>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</si>
  <si>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</si>
  <si>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</si>
  <si>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</si>
  <si>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</si>
  <si>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</si>
  <si>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</si>
  <si>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</si>
  <si>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</si>
  <si>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</si>
  <si>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</si>
  <si>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</si>
  <si>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</si>
  <si>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</si>
  <si>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</si>
  <si>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</si>
  <si>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</si>
  <si>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</si>
  <si>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</si>
  <si>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</si>
  <si>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</si>
  <si>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</si>
  <si>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</si>
  <si>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</si>
  <si>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</si>
  <si>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</si>
  <si>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</si>
  <si>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</si>
  <si>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</si>
  <si>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</si>
  <si>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</si>
  <si>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</si>
  <si>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</si>
  <si>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</si>
  <si>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</si>
  <si>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</si>
  <si>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</si>
  <si>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</si>
  <si>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</si>
  <si>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</si>
  <si>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</si>
  <si>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</si>
  <si>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</si>
  <si>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</si>
  <si>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</si>
  <si>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</si>
  <si>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</si>
  <si>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</si>
  <si>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</si>
  <si>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</si>
  <si>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</si>
  <si>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</si>
  <si>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</si>
  <si>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</si>
  <si>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</si>
  <si>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</si>
  <si>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</si>
  <si>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</si>
  <si>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</si>
  <si>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</si>
  <si>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</si>
  <si>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</si>
  <si>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</si>
  <si>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</si>
  <si>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</si>
  <si>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</si>
  <si>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</si>
  <si>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</si>
  <si>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</si>
  <si>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</si>
  <si>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</si>
  <si>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</si>
  <si>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</si>
  <si>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</si>
  <si>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</si>
  <si>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</si>
  <si>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</si>
  <si>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</si>
  <si>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</si>
  <si>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</si>
  <si>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</si>
  <si>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</si>
  <si>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</si>
  <si>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</si>
  <si>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</si>
  <si>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</si>
  <si>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</si>
  <si>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</si>
  <si>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</si>
  <si>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</si>
  <si>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</si>
  <si>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</si>
  <si>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</si>
  <si>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</si>
  <si>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</si>
  <si>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</si>
  <si>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</si>
  <si>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</si>
  <si>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</si>
  <si>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</si>
  <si>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</si>
  <si>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</si>
  <si>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</si>
  <si>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</si>
  <si>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</si>
  <si>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</si>
  <si>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</si>
  <si>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</si>
  <si>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</si>
  <si>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</si>
  <si>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</si>
  <si>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</si>
  <si>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</si>
  <si>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</si>
  <si>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</si>
  <si>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</si>
  <si>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</si>
  <si>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</si>
  <si>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</si>
  <si>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</si>
  <si>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</si>
  <si>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</si>
  <si>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</si>
  <si>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</si>
  <si>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</si>
  <si>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</si>
  <si>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</si>
  <si>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</si>
  <si>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</si>
  <si>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</si>
  <si>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</si>
  <si>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</si>
  <si>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</si>
  <si>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</si>
  <si>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</si>
  <si>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</si>
  <si>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</si>
  <si>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</si>
  <si>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</si>
  <si>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</si>
  <si>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</si>
  <si>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</si>
  <si>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</si>
  <si>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</si>
  <si>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</si>
  <si>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</si>
  <si>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</si>
  <si>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</si>
  <si>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</si>
  <si>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</si>
  <si>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</si>
  <si>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</si>
  <si>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</si>
  <si>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</si>
  <si>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</si>
  <si>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</si>
  <si>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</si>
  <si>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</si>
  <si>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</si>
  <si>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</si>
  <si>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</si>
  <si>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</si>
  <si>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</si>
  <si>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</si>
  <si>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</si>
  <si>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</si>
  <si>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</si>
  <si>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</si>
  <si>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</si>
  <si>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</si>
  <si>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</si>
  <si>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</si>
  <si>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</si>
  <si>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</si>
  <si>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</si>
  <si>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</si>
  <si>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</si>
  <si>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</si>
  <si>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</si>
  <si>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</si>
  <si>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</si>
  <si>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</si>
  <si>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</si>
  <si>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</si>
  <si>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</si>
  <si>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</si>
  <si>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</si>
  <si>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</si>
  <si>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</si>
  <si>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</si>
  <si>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</si>
  <si>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</si>
  <si>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</si>
  <si>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</si>
  <si>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</si>
  <si>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</si>
  <si>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</si>
  <si>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</si>
  <si>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</si>
  <si>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</si>
  <si>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</si>
  <si>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</si>
  <si>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</si>
  <si>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</si>
  <si>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</si>
  <si>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</si>
  <si>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</si>
  <si>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</si>
  <si>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</si>
  <si>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</si>
  <si>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</si>
  <si>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</si>
  <si>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</si>
  <si>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</si>
  <si>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</si>
  <si>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</si>
  <si>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</si>
  <si>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</si>
  <si>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</si>
  <si>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</si>
  <si>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</si>
  <si>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</si>
  <si>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</si>
  <si>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</si>
  <si>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</si>
  <si>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</si>
  <si>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</si>
  <si>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</si>
  <si>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</si>
  <si>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</si>
  <si>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</si>
  <si>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</si>
  <si>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</si>
  <si>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</si>
  <si>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</si>
  <si>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</si>
  <si>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</si>
  <si>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</si>
  <si>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</si>
  <si>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</si>
  <si>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</si>
  <si>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</si>
  <si>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</si>
  <si>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</si>
  <si>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</si>
  <si>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</si>
  <si>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</si>
  <si>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</si>
  <si>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</si>
  <si>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</si>
  <si>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</si>
  <si>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</si>
  <si>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</si>
  <si>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</si>
  <si>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</si>
  <si>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</si>
  <si>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</si>
  <si>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</si>
  <si>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</si>
  <si>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</si>
  <si>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</si>
  <si>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</si>
  <si>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</si>
  <si>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</si>
  <si>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</si>
  <si>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</si>
  <si>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</si>
  <si>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</si>
  <si>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</si>
  <si>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</si>
  <si>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</si>
  <si>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</si>
  <si>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</si>
  <si>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</si>
  <si>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</si>
  <si>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</si>
  <si>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</si>
  <si>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</si>
  <si>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</si>
  <si>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</si>
  <si>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</si>
  <si>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</si>
  <si>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</si>
  <si>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</si>
  <si>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</si>
  <si>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</si>
  <si>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</si>
  <si>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</si>
  <si>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</si>
  <si>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</si>
  <si>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</si>
  <si>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</si>
  <si>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</si>
  <si>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</si>
  <si>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</si>
  <si>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</si>
  <si>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</si>
  <si>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</si>
  <si>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</si>
  <si>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</si>
  <si>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</si>
  <si>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</si>
  <si>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</si>
  <si>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</si>
  <si>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</si>
  <si>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</si>
  <si>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</si>
  <si>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</si>
  <si>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</si>
  <si>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</si>
  <si>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</si>
  <si>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</si>
  <si>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</si>
  <si>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</si>
  <si>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</si>
  <si>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</si>
  <si>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</si>
  <si>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</si>
  <si>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</si>
  <si>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</si>
  <si>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</si>
  <si>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</si>
  <si>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</si>
  <si>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</si>
  <si>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</si>
  <si>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</si>
  <si>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</si>
  <si>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</si>
  <si>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</si>
  <si>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</si>
  <si>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</si>
  <si>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</si>
  <si>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</si>
  <si>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</si>
  <si>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</si>
  <si>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</si>
  <si>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</si>
  <si>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</si>
  <si>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</si>
  <si>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</si>
  <si>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</si>
  <si>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</si>
  <si>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</si>
  <si>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</si>
  <si>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</si>
  <si>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</si>
  <si>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</si>
  <si>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</si>
  <si>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</si>
  <si>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</si>
  <si>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</si>
  <si>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</si>
  <si>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</si>
  <si>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</si>
  <si>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</si>
  <si>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</si>
  <si>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</si>
  <si>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</si>
  <si>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</si>
  <si>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</si>
  <si>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</si>
  <si>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</si>
  <si>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</si>
  <si>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</si>
  <si>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</si>
  <si>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</si>
  <si>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</si>
  <si>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</si>
  <si>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</si>
  <si>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</si>
  <si>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</si>
  <si>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</si>
  <si>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</si>
  <si>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</si>
  <si>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</si>
  <si>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</si>
  <si>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</si>
  <si>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</si>
  <si>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</si>
  <si>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</si>
  <si>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</si>
  <si>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</si>
  <si>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</si>
  <si>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</si>
  <si>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</si>
  <si>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</si>
  <si>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</si>
  <si>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</si>
  <si>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</si>
  <si>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</si>
  <si>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</si>
  <si>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</si>
  <si>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</si>
  <si>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</si>
  <si>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</si>
  <si>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</si>
  <si>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</si>
  <si>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</si>
  <si>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</si>
  <si>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</si>
  <si>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</si>
  <si>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</si>
  <si>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</si>
  <si>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</si>
  <si>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</si>
  <si>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</si>
  <si>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</si>
  <si>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</si>
  <si>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</si>
  <si>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</si>
  <si>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</si>
  <si>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</si>
  <si>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</si>
  <si>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</si>
  <si>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</si>
  <si>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</si>
  <si>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</si>
  <si>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</si>
  <si>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</si>
  <si>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</si>
  <si>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</si>
  <si>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</si>
  <si>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</si>
  <si>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</si>
  <si>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</si>
  <si>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</si>
  <si>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</si>
  <si>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</si>
  <si>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</si>
  <si>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</si>
  <si>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</si>
  <si>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</si>
  <si>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</si>
  <si>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</si>
  <si>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</si>
  <si>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</si>
  <si>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</si>
  <si>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</si>
  <si>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</si>
  <si>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</si>
  <si>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</si>
  <si>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</si>
  <si>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</si>
  <si>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</si>
  <si>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</si>
  <si>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</si>
  <si>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</si>
  <si>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</si>
  <si>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</si>
  <si>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</si>
  <si>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</si>
  <si>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</si>
  <si>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</si>
  <si>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</si>
  <si>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</si>
  <si>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</si>
  <si>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</si>
  <si>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</si>
  <si>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</si>
  <si>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</si>
  <si>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</si>
  <si>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</si>
  <si>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</si>
  <si>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</si>
  <si>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</si>
  <si>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</si>
  <si>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</si>
  <si>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</si>
  <si>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</si>
  <si>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</si>
  <si>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</si>
  <si>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</si>
  <si>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</si>
  <si>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</si>
  <si>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</si>
  <si>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</si>
  <si>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</si>
  <si>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</si>
  <si>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</si>
  <si>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</si>
  <si>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</si>
  <si>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</si>
  <si>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</si>
  <si>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</si>
  <si>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</si>
  <si>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</si>
  <si>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</si>
  <si>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</si>
  <si>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</si>
  <si>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</si>
  <si>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</si>
  <si>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</si>
  <si>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</si>
  <si>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</si>
  <si>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</si>
  <si>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</si>
  <si>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</si>
  <si>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</si>
  <si>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</si>
  <si>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</si>
  <si>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</si>
  <si>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</si>
  <si>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</si>
  <si>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</si>
  <si>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</si>
  <si>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</si>
  <si>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</si>
  <si>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</si>
  <si>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</si>
  <si>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</si>
  <si>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</si>
  <si>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</si>
  <si>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</si>
  <si>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</si>
  <si>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</si>
  <si>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</si>
  <si>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</si>
  <si>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</si>
  <si>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</si>
  <si>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</si>
  <si>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</si>
  <si>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</si>
  <si>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</si>
  <si>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</si>
  <si>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</si>
  <si>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</si>
  <si>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</si>
  <si>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</si>
  <si>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</si>
  <si>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</si>
  <si>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</si>
  <si>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</si>
  <si>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</si>
  <si>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</si>
  <si>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</si>
  <si>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</si>
  <si>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</si>
  <si>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</si>
  <si>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</si>
  <si>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</si>
  <si>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</si>
  <si>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</si>
  <si>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</si>
  <si>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</si>
  <si>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</si>
  <si>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</si>
  <si>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</si>
  <si>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</si>
  <si>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</si>
  <si>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</si>
  <si>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</si>
  <si>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</si>
  <si>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</si>
  <si>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</si>
  <si>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</si>
  <si>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</si>
  <si>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</si>
  <si>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</si>
  <si>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</si>
  <si>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</si>
  <si>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</si>
  <si>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</si>
  <si>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</si>
  <si>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</si>
  <si>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</si>
  <si>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</si>
  <si>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</si>
  <si>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</si>
  <si>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</si>
  <si>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</si>
  <si>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</si>
  <si>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</si>
  <si>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</si>
  <si>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</si>
  <si>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</si>
  <si>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</si>
  <si>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</si>
  <si>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</si>
  <si>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</si>
  <si>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</si>
  <si>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</si>
  <si>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</si>
  <si>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</si>
  <si>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</si>
  <si>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</si>
  <si>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</si>
  <si>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</si>
  <si>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</si>
  <si>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</si>
  <si>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</si>
  <si>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</si>
  <si>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</si>
  <si>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</si>
  <si>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</si>
  <si>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</si>
  <si>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</si>
  <si>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</si>
  <si>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</si>
  <si>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</si>
  <si>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</si>
  <si>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</si>
  <si>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</si>
  <si>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</si>
  <si>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</si>
  <si>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</si>
  <si>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</si>
  <si>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</si>
  <si>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</si>
  <si>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</si>
  <si>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</si>
  <si>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</si>
  <si>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</si>
  <si>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</si>
  <si>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</si>
  <si>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</si>
  <si>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</si>
  <si>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</si>
  <si>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</si>
  <si>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</si>
  <si>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</si>
  <si>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</si>
  <si>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</si>
  <si>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</si>
  <si>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</si>
  <si>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</si>
  <si>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</si>
  <si>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</si>
  <si>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</si>
  <si>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</si>
  <si>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</si>
  <si>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</si>
  <si>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</si>
  <si>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</si>
  <si>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</si>
  <si>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</si>
  <si>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</si>
  <si>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</si>
  <si>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</si>
  <si>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</si>
  <si>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</si>
  <si>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</si>
  <si>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</si>
  <si>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</si>
  <si>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</si>
  <si>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</si>
  <si>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</si>
  <si>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</si>
  <si>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</si>
  <si>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</si>
  <si>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</si>
  <si>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</si>
  <si>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</si>
  <si>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</si>
  <si>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</si>
  <si>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</si>
  <si>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</si>
  <si>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</si>
  <si>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</si>
  <si>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</si>
  <si>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</si>
  <si>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</si>
  <si>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</si>
  <si>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</si>
  <si>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</si>
  <si>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</si>
  <si>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</si>
  <si>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</si>
  <si>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</si>
  <si>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</si>
  <si>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</si>
  <si>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</si>
  <si>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</si>
  <si>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</si>
  <si>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</si>
  <si>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</si>
  <si>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</si>
  <si>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</si>
  <si>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</si>
  <si>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</si>
  <si>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</si>
  <si>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</si>
  <si>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</si>
  <si>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</si>
  <si>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</si>
  <si>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</si>
  <si>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</si>
  <si>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</si>
  <si>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</si>
  <si>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</si>
  <si>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</si>
  <si>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</si>
  <si>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</si>
  <si>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</si>
  <si>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</si>
  <si>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</si>
  <si>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</si>
  <si>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</si>
  <si>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</si>
  <si>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</si>
  <si>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</si>
  <si>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</si>
  <si>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</si>
  <si>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</si>
  <si>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</si>
  <si>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</si>
  <si>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</si>
  <si>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</si>
  <si>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</si>
  <si>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</si>
  <si>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</si>
  <si>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</si>
  <si>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</si>
  <si>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</si>
  <si>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</si>
  <si>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</si>
  <si>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</si>
  <si>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</si>
  <si>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</si>
  <si>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</si>
  <si>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</si>
  <si>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</si>
  <si>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</si>
  <si>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</si>
  <si>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</si>
  <si>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</si>
  <si>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</si>
  <si>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</si>
  <si>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</si>
  <si>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</si>
  <si>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</si>
  <si>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</si>
  <si>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</si>
  <si>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</si>
  <si>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</si>
  <si>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</si>
  <si>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</si>
  <si>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</si>
  <si>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</si>
  <si>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</si>
  <si>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</si>
  <si>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</si>
  <si>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</si>
  <si>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</si>
  <si>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</si>
  <si>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</si>
  <si>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</si>
  <si>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</si>
  <si>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</si>
  <si>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</si>
  <si>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</si>
  <si>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</si>
  <si>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</si>
  <si>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</si>
  <si>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</si>
  <si>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</si>
  <si>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</si>
  <si>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</si>
  <si>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</si>
  <si>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</si>
  <si>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</si>
  <si>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</si>
  <si>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</si>
  <si>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</si>
  <si>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</si>
  <si>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</si>
  <si>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</si>
  <si>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</si>
  <si>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</si>
  <si>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</si>
  <si>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</si>
  <si>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</si>
  <si>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</si>
  <si>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</si>
  <si>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</si>
  <si>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</si>
  <si>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</si>
  <si>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</si>
  <si>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</si>
  <si>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</si>
  <si>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</si>
  <si>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</si>
  <si>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</si>
  <si>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</si>
  <si>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</si>
  <si>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</si>
  <si>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</si>
  <si>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</si>
  <si>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</si>
  <si>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</si>
  <si>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</si>
  <si>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</si>
  <si>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</si>
  <si>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</si>
  <si>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</si>
  <si>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</si>
  <si>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</si>
  <si>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</si>
  <si>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</si>
  <si>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</si>
  <si>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</si>
  <si>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</si>
  <si>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</si>
  <si>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</si>
  <si>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</si>
  <si>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</si>
  <si>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</si>
  <si>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</si>
  <si>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</si>
  <si>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</si>
  <si>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</si>
  <si>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</si>
  <si>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</si>
  <si>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</si>
  <si>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</si>
  <si>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</si>
  <si>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</si>
  <si>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</si>
  <si>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</si>
  <si>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</si>
  <si>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</si>
  <si>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</si>
  <si>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</si>
  <si>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</si>
  <si>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</si>
  <si>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</si>
  <si>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</si>
  <si>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</si>
  <si>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</si>
  <si>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</si>
  <si>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</si>
  <si>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</si>
  <si>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</si>
  <si>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</si>
  <si>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</si>
  <si>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</si>
  <si>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</si>
  <si>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</si>
  <si>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</si>
  <si>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</si>
  <si>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</si>
  <si>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</si>
  <si>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</si>
  <si>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</si>
  <si>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</si>
  <si>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</si>
  <si>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</si>
  <si>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</si>
  <si>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</si>
  <si>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</si>
  <si>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</si>
  <si>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</si>
  <si>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</si>
  <si>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</si>
  <si>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</si>
  <si>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</si>
  <si>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</si>
  <si>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</si>
  <si>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</si>
  <si>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</si>
  <si>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</si>
  <si>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</si>
  <si>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</si>
  <si>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</si>
  <si>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</si>
  <si>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</si>
  <si>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</si>
  <si>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</si>
  <si>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</si>
  <si>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</si>
  <si>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</si>
  <si>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</si>
  <si>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</si>
  <si>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</si>
  <si>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</si>
  <si>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</si>
  <si>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</si>
  <si>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</si>
  <si>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</si>
  <si>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</si>
  <si>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</si>
  <si>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</si>
  <si>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</si>
  <si>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</si>
  <si>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</si>
  <si>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</si>
  <si>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</si>
  <si>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</si>
  <si>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</si>
  <si>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</si>
  <si>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</si>
  <si>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</si>
  <si>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</si>
  <si>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</si>
  <si>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</si>
  <si>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</si>
  <si>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</si>
  <si>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</si>
  <si>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</si>
  <si>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</si>
  <si>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</si>
  <si>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</si>
  <si>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</si>
  <si>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</si>
  <si>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</si>
  <si>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</si>
  <si>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</si>
  <si>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</si>
  <si>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</si>
  <si>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</si>
  <si>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</si>
  <si>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</si>
  <si>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</si>
  <si>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</si>
  <si>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</si>
  <si>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</si>
  <si>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</si>
  <si>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</si>
  <si>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</si>
  <si>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</si>
  <si>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</si>
  <si>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</si>
  <si>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</si>
  <si>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</si>
  <si>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</si>
  <si>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</si>
  <si>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</si>
  <si>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</si>
  <si>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</si>
  <si>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</si>
  <si>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</si>
  <si>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</si>
  <si>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</si>
  <si>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</si>
  <si>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</si>
  <si>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</si>
  <si>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</si>
  <si>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</si>
  <si>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</si>
  <si>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</si>
  <si>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</si>
  <si>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</si>
  <si>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</si>
  <si>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</si>
  <si>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</si>
  <si>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</si>
  <si>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</si>
  <si>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</si>
  <si>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</si>
  <si>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</si>
  <si>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</si>
  <si>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</si>
  <si>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</si>
  <si>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</si>
  <si>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</si>
  <si>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</si>
  <si>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</si>
  <si>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</si>
  <si>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</si>
  <si>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</si>
  <si>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</si>
  <si>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</si>
  <si>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</si>
  <si>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</si>
  <si>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</si>
  <si>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</si>
  <si>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</si>
  <si>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</si>
  <si>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</si>
  <si>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</si>
  <si>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</si>
  <si>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</si>
  <si>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</si>
  <si>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</si>
  <si>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</si>
  <si>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</si>
  <si>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</si>
  <si>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</si>
  <si>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</si>
  <si>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</si>
  <si>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</si>
  <si>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</si>
  <si>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</si>
  <si>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</si>
  <si>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</si>
  <si>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</si>
  <si>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</si>
  <si>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</si>
  <si>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</si>
  <si>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</si>
  <si>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</si>
  <si>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</si>
  <si>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</si>
  <si>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</si>
  <si>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</si>
  <si>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</si>
  <si>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</si>
  <si>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</si>
  <si>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</si>
  <si>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</si>
  <si>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</si>
  <si>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</si>
  <si>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</si>
  <si>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</si>
  <si>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</si>
  <si>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</si>
  <si>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</si>
  <si>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</si>
  <si>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</si>
  <si>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</si>
  <si>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</si>
  <si>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</si>
  <si>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</si>
  <si>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</si>
  <si>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</si>
  <si>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</si>
  <si>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</si>
  <si>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</si>
  <si>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</si>
  <si>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</si>
  <si>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</si>
  <si>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</si>
  <si>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</si>
  <si>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</si>
  <si>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</si>
  <si>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</si>
  <si>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</si>
  <si>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</si>
  <si>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</si>
  <si>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</si>
  <si>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</si>
  <si>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</si>
  <si>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</si>
  <si>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</si>
  <si>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</si>
  <si>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</si>
  <si>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</si>
  <si>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</si>
  <si>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</si>
  <si>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</si>
  <si>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</si>
  <si>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</si>
  <si>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</si>
  <si>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</si>
  <si>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</si>
  <si>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</si>
  <si>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</si>
  <si>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</si>
  <si>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</si>
  <si>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</si>
  <si>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</si>
  <si>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</si>
  <si>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</si>
  <si>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</si>
  <si>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</si>
  <si>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</si>
  <si>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</si>
  <si>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</si>
  <si>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</si>
  <si>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</si>
  <si>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</si>
  <si>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</si>
  <si>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</si>
  <si>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</si>
  <si>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</si>
  <si>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</si>
  <si>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</si>
  <si>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</si>
  <si>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</si>
  <si>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</si>
  <si>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</si>
  <si>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</si>
  <si>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</si>
  <si>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</si>
  <si>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</si>
  <si>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</si>
  <si>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</si>
  <si>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</si>
  <si>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</si>
  <si>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</si>
  <si>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</si>
  <si>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</si>
  <si>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</si>
  <si>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</si>
  <si>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</si>
  <si>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</si>
  <si>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</si>
  <si>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</si>
  <si>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</si>
  <si>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</si>
  <si>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</si>
  <si>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</si>
  <si>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</si>
  <si>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</si>
  <si>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</si>
  <si>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</si>
  <si>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</si>
  <si>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</si>
  <si>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</si>
  <si>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</si>
  <si>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</si>
  <si>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</si>
  <si>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</si>
  <si>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</si>
  <si>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</si>
  <si>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</si>
  <si>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</si>
  <si>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</si>
  <si>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</si>
  <si>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</si>
  <si>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</si>
  <si>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</si>
  <si>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</si>
  <si>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</si>
  <si>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</si>
  <si>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</si>
  <si>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</si>
  <si>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</si>
  <si>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</si>
  <si>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</si>
  <si>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</si>
  <si>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</si>
  <si>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</si>
  <si>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</si>
  <si>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</si>
  <si>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</si>
  <si>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</si>
  <si>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</si>
  <si>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</si>
  <si>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</si>
  <si>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</si>
  <si>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</si>
  <si>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</si>
  <si>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</si>
  <si>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</si>
  <si>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</si>
  <si>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</si>
  <si>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</si>
  <si>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</si>
  <si>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</si>
  <si>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</si>
  <si>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</si>
  <si>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</si>
  <si>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</si>
  <si>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</si>
  <si>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</si>
  <si>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</si>
  <si>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</si>
  <si>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</si>
  <si>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</si>
  <si>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</si>
  <si>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</si>
  <si>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</si>
  <si>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</si>
  <si>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</si>
  <si>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</si>
  <si>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</si>
  <si>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</si>
  <si>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</si>
  <si>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</si>
  <si>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</si>
  <si>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</si>
  <si>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</si>
  <si>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</si>
  <si>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</si>
  <si>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</si>
  <si>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</si>
  <si>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</si>
  <si>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</si>
  <si>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</si>
  <si>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</si>
  <si>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</si>
  <si>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</si>
  <si>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</si>
  <si>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</si>
  <si>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</si>
  <si>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</si>
  <si>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</si>
  <si>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</si>
  <si>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</si>
  <si>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</si>
  <si>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</si>
  <si>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</si>
  <si>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</si>
  <si>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</si>
  <si>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</si>
  <si>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</si>
  <si>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</si>
  <si>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</si>
  <si>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</si>
  <si>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</si>
  <si>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</si>
  <si>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</si>
  <si>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</si>
  <si>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</si>
  <si>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</si>
  <si>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</si>
  <si>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</si>
  <si>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</si>
  <si>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</si>
  <si>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</si>
  <si>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</si>
  <si>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</si>
  <si>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</si>
  <si>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</si>
  <si>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</si>
  <si>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</si>
  <si>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</si>
  <si>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</si>
  <si>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</si>
  <si>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</si>
  <si>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</si>
  <si>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</si>
  <si>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</si>
  <si>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</si>
  <si>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</si>
  <si>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</si>
  <si>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</si>
  <si>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</si>
  <si>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</si>
  <si>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</si>
  <si>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</si>
  <si>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</si>
  <si>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</si>
  <si>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</si>
  <si>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</si>
  <si>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</si>
  <si>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</si>
  <si>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</si>
  <si>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</si>
  <si>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</si>
  <si>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</si>
  <si>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</si>
  <si>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</si>
  <si>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</si>
  <si>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</si>
  <si>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</si>
  <si>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</si>
  <si>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</si>
  <si>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</si>
  <si>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</si>
  <si>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</si>
  <si>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</si>
  <si>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</si>
  <si>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</si>
  <si>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</si>
  <si>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</si>
  <si>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</si>
  <si>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</si>
  <si>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</si>
  <si>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</si>
  <si>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</si>
  <si>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</si>
  <si>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</si>
  <si>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</si>
  <si>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</si>
  <si>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</si>
  <si>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</si>
  <si>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</si>
  <si>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</si>
  <si>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</si>
  <si>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</si>
  <si>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</si>
  <si>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</si>
  <si>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</si>
  <si>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</si>
  <si>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</si>
  <si>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</si>
  <si>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</si>
  <si>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</si>
  <si>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</si>
  <si>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</si>
  <si>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</si>
  <si>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</si>
  <si>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</si>
  <si>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</si>
  <si>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</si>
  <si>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</si>
  <si>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</si>
  <si>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</si>
  <si>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</si>
  <si>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</si>
  <si>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</si>
  <si>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</si>
  <si>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</si>
  <si>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</si>
  <si>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</si>
  <si>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</si>
  <si>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</si>
  <si>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</si>
  <si>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</si>
  <si>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</si>
  <si>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</si>
  <si>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</si>
  <si>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</si>
  <si>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</si>
  <si>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</si>
  <si>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</si>
  <si>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</si>
  <si>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</si>
  <si>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</si>
  <si>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</si>
  <si>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</si>
  <si>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</si>
  <si>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</si>
  <si>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</si>
  <si>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</si>
  <si>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</si>
  <si>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</si>
  <si>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</si>
  <si>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</si>
  <si>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</si>
  <si>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</si>
  <si>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</si>
  <si>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</si>
  <si>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</si>
  <si>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</si>
  <si>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</si>
  <si>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</si>
  <si>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</si>
  <si>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</si>
  <si>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</si>
  <si>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</si>
  <si>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</si>
  <si>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</si>
  <si>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</si>
  <si>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</si>
  <si>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</si>
  <si>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</si>
  <si>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</si>
  <si>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</si>
  <si>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</si>
  <si>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</si>
  <si>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</si>
  <si>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</si>
  <si>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</si>
  <si>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</si>
  <si>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</si>
  <si>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</si>
  <si>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</si>
  <si>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</si>
  <si>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</si>
  <si>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</si>
  <si>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</si>
  <si>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</si>
  <si>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</si>
  <si>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</si>
  <si>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</si>
  <si>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</si>
  <si>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</si>
  <si>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</si>
  <si>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</si>
  <si>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</si>
  <si>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</si>
  <si>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</si>
  <si>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</si>
  <si>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</si>
  <si>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</si>
  <si>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</si>
  <si>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</si>
  <si>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</si>
  <si>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</si>
  <si>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</si>
  <si>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</si>
  <si>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</si>
  <si>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</si>
  <si>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</si>
  <si>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</si>
  <si>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</si>
  <si>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</si>
  <si>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</si>
  <si>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</si>
  <si>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</si>
  <si>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</si>
  <si>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</si>
  <si>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</si>
  <si>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</si>
  <si>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</si>
  <si>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</si>
  <si>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</si>
  <si>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</si>
  <si>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</si>
  <si>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</si>
  <si>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</si>
  <si>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</si>
  <si>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</si>
  <si>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</si>
  <si>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</si>
  <si>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</si>
  <si>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</si>
  <si>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</si>
  <si>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</si>
  <si>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</si>
  <si>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</si>
  <si>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</si>
  <si>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</si>
  <si>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</si>
  <si>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</si>
  <si>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</si>
  <si>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</si>
  <si>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</si>
  <si>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</si>
  <si>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</si>
  <si>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</si>
  <si>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</si>
  <si>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</si>
  <si>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</si>
  <si>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</si>
  <si>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</si>
  <si>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</si>
  <si>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</si>
  <si>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</si>
  <si>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</si>
  <si>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</si>
  <si>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</si>
  <si>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</si>
  <si>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</si>
  <si>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</si>
  <si>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</si>
  <si>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</si>
  <si>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</si>
  <si>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</si>
  <si>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</si>
  <si>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</si>
  <si>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</si>
  <si>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</si>
  <si>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</si>
  <si>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</si>
  <si>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</si>
  <si>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</si>
  <si>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</si>
  <si>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</si>
  <si>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</si>
  <si>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</si>
  <si>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</si>
  <si>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</si>
  <si>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</si>
  <si>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</si>
  <si>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</si>
  <si>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</si>
  <si>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</si>
  <si>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</si>
  <si>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</si>
  <si>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</si>
  <si>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</si>
  <si>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</si>
  <si>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</si>
  <si>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</si>
  <si>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</si>
  <si>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</si>
  <si>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</si>
  <si>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</si>
  <si>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</si>
  <si>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</si>
  <si>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</si>
  <si>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</si>
  <si>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</si>
  <si>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</si>
  <si>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</si>
  <si>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</si>
  <si>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</si>
  <si>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</si>
  <si>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</si>
  <si>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</si>
  <si>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</si>
  <si>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</si>
  <si>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</si>
  <si>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</si>
  <si>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</si>
  <si>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</si>
  <si>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</si>
  <si>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</si>
  <si>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</si>
  <si>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</si>
  <si>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</si>
  <si>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</si>
  <si>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</si>
  <si>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</si>
  <si>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</si>
  <si>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</si>
  <si>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</si>
  <si>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</si>
  <si>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</si>
  <si>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</si>
  <si>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</si>
  <si>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</si>
  <si>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</si>
  <si>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</si>
  <si>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</si>
  <si>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</si>
  <si>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</si>
  <si>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</si>
  <si>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</si>
  <si>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</si>
  <si>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</si>
  <si>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</si>
  <si>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</si>
  <si>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</si>
  <si>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</si>
  <si>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</si>
  <si>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</si>
  <si>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</si>
  <si>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</si>
  <si>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</si>
  <si>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</si>
  <si>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</si>
  <si>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</si>
  <si>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</si>
  <si>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</si>
  <si>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</si>
  <si>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</si>
  <si>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</si>
  <si>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</si>
  <si>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</si>
  <si>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</si>
  <si>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</si>
  <si>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</si>
  <si>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</si>
  <si>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</si>
  <si>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</si>
  <si>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</si>
  <si>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</si>
  <si>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</si>
  <si>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</si>
  <si>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</si>
  <si>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</si>
  <si>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</si>
  <si>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</si>
  <si>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</si>
  <si>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</si>
  <si>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</si>
  <si>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</si>
  <si>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</si>
  <si>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</si>
  <si>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</si>
  <si>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</si>
  <si>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</si>
  <si>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</si>
  <si>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</si>
  <si>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</si>
  <si>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</si>
  <si>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</si>
  <si>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</si>
  <si>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</si>
  <si>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</si>
  <si>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</si>
  <si>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</si>
  <si>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</si>
  <si>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</si>
  <si>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</si>
  <si>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</si>
  <si>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</si>
  <si>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</si>
  <si>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</si>
  <si>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</si>
  <si>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</si>
  <si>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</si>
  <si>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</si>
  <si>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</si>
  <si>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</si>
  <si>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</si>
  <si>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</si>
  <si>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</si>
  <si>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</si>
  <si>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</si>
  <si>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</si>
  <si>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</si>
  <si>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</si>
  <si>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</si>
  <si>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</si>
  <si>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</si>
  <si>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</si>
  <si>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</si>
  <si>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</si>
  <si>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</si>
  <si>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</si>
  <si>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</si>
  <si>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</si>
  <si>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</si>
  <si>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</si>
  <si>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</si>
  <si>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</si>
  <si>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</si>
  <si>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</si>
  <si>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</si>
  <si>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</si>
  <si>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</si>
  <si>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</si>
  <si>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</si>
  <si>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</si>
  <si>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</si>
  <si>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</si>
  <si>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</si>
  <si>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</si>
  <si>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</si>
  <si>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</si>
  <si>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</si>
  <si>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</si>
  <si>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</si>
  <si>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</si>
  <si>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</si>
  <si>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</si>
  <si>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</si>
  <si>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</si>
  <si>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</si>
  <si>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</si>
  <si>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</si>
  <si>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</si>
  <si>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</si>
  <si>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</si>
  <si>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</si>
  <si>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</si>
  <si>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</si>
  <si>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</si>
  <si>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</si>
  <si>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</si>
  <si>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</si>
  <si>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</si>
  <si>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</si>
  <si>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</si>
  <si>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</si>
  <si>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</si>
  <si>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</si>
  <si>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</si>
  <si>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</si>
  <si>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</si>
  <si>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</si>
  <si>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</si>
  <si>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</si>
  <si>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</si>
  <si>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</si>
  <si>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</si>
  <si>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</si>
  <si>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</si>
  <si>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</si>
  <si>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</si>
  <si>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</si>
  <si>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</si>
  <si>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</si>
  <si>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</si>
  <si>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</si>
  <si>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</si>
  <si>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</si>
  <si>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</si>
  <si>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</si>
  <si>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</si>
  <si>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</si>
  <si>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</si>
  <si>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</si>
  <si>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</si>
  <si>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</si>
  <si>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</si>
  <si>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</si>
  <si>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</si>
  <si>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</si>
  <si>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</si>
  <si>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</si>
  <si>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</si>
  <si>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</si>
  <si>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</si>
  <si>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</si>
  <si>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</si>
  <si>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</si>
  <si>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</si>
  <si>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</si>
  <si>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</si>
  <si>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</si>
  <si>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</si>
  <si>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</si>
  <si>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</si>
  <si>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</si>
  <si>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</si>
  <si>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</si>
  <si>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</si>
  <si>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</si>
  <si>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</si>
  <si>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</si>
  <si>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</si>
  <si>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</si>
  <si>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</si>
  <si>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</si>
  <si>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</si>
  <si>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</si>
  <si>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</si>
  <si>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</si>
  <si>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</si>
  <si>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</si>
  <si>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</si>
  <si>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</si>
  <si>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</si>
  <si>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</si>
  <si>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</si>
  <si>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</si>
  <si>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</si>
  <si>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</si>
  <si>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</si>
  <si>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</si>
  <si>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</si>
  <si>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</si>
  <si>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</si>
  <si>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</si>
  <si>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</si>
  <si>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</si>
  <si>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</si>
  <si>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</si>
  <si>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</si>
  <si>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</si>
  <si>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</si>
  <si>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</si>
  <si>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</si>
  <si>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</si>
  <si>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</si>
  <si>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</si>
  <si>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</si>
  <si>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</si>
  <si>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</si>
  <si>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</si>
  <si>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</si>
  <si>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</si>
  <si>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</si>
  <si>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</si>
  <si>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</si>
  <si>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</si>
  <si>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</si>
  <si>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</si>
  <si>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</si>
  <si>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</si>
  <si>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</si>
  <si>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</si>
  <si>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</si>
  <si>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</si>
  <si>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</si>
  <si>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</si>
  <si>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</si>
  <si>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</si>
  <si>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</si>
  <si>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</si>
  <si>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</si>
  <si>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</si>
  <si>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</si>
  <si>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</si>
  <si>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</si>
  <si>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</si>
  <si>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</si>
  <si>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</si>
  <si>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</si>
  <si>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</si>
  <si>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</si>
  <si>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</si>
  <si>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</si>
  <si>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</si>
  <si>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</si>
  <si>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</si>
  <si>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</si>
  <si>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</si>
  <si>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</si>
  <si>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</si>
  <si>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</si>
  <si>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</si>
  <si>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</si>
  <si>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</si>
  <si>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</si>
  <si>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</si>
  <si>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</si>
  <si>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</si>
  <si>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</si>
  <si>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</si>
  <si>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</si>
  <si>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</si>
  <si>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</si>
  <si>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</si>
  <si>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</si>
  <si>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</si>
  <si>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</si>
  <si>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</si>
  <si>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</si>
  <si>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</si>
  <si>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</si>
  <si>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</si>
  <si>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</si>
  <si>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</si>
  <si>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</si>
  <si>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</si>
  <si>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</si>
  <si>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</si>
  <si>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</si>
  <si>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</si>
  <si>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</si>
  <si>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</si>
  <si>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</si>
  <si>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</si>
  <si>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</si>
  <si>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</si>
  <si>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</si>
  <si>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</si>
  <si>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</si>
  <si>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</si>
  <si>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</si>
  <si>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</si>
  <si>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</si>
  <si>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</si>
  <si>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</si>
  <si>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</si>
  <si>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</si>
  <si>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</si>
  <si>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</si>
  <si>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</si>
  <si>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</si>
  <si>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</si>
  <si>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</si>
  <si>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</si>
  <si>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</si>
  <si>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</si>
  <si>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</si>
  <si>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</si>
  <si>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</si>
  <si>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</si>
  <si>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</si>
  <si>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</si>
  <si>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</si>
  <si>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</si>
  <si>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</si>
  <si>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</si>
  <si>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</si>
  <si>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</si>
  <si>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</si>
  <si>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</si>
  <si>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</si>
  <si>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</si>
  <si>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</si>
  <si>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</si>
  <si>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</si>
  <si>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</si>
  <si>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</si>
  <si>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</si>
  <si>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</si>
  <si>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</si>
  <si>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</si>
  <si>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</si>
  <si>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</si>
  <si>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</si>
  <si>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</si>
  <si>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</si>
  <si>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</si>
  <si>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</si>
  <si>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</si>
  <si>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</si>
  <si>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</si>
  <si>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</si>
  <si>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</si>
  <si>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</si>
  <si>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</si>
  <si>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</si>
  <si>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</si>
  <si>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</si>
  <si>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</si>
  <si>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</si>
  <si>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</si>
  <si>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</si>
  <si>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</si>
  <si>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</si>
  <si>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</si>
  <si>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</si>
  <si>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</si>
  <si>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</si>
  <si>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</si>
  <si>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</si>
  <si>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</si>
  <si>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</si>
  <si>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</si>
  <si>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</si>
  <si>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</si>
  <si>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</si>
  <si>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</si>
  <si>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</si>
  <si>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</si>
  <si>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</si>
  <si>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</si>
  <si>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</si>
  <si>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</si>
  <si>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</si>
  <si>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</si>
  <si>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</si>
  <si>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</si>
  <si>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</si>
  <si>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</si>
  <si>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</si>
  <si>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</si>
  <si>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</si>
  <si>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</si>
  <si>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</si>
  <si>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</si>
  <si>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</si>
  <si>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</si>
  <si>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</si>
  <si>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</si>
  <si>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</si>
  <si>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</si>
  <si>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</si>
  <si>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</si>
  <si>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</si>
  <si>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</si>
  <si>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</si>
  <si>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</si>
  <si>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</si>
  <si>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</si>
  <si>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</si>
  <si>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</si>
  <si>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</si>
  <si>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</si>
  <si>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</si>
  <si>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</si>
  <si>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</si>
  <si>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</si>
  <si>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</si>
  <si>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</si>
  <si>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</si>
  <si>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</si>
  <si>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</si>
  <si>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</si>
  <si>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</si>
  <si>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</si>
  <si>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</si>
  <si>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</si>
  <si>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</si>
  <si>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</si>
  <si>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</si>
  <si>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</si>
  <si>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</si>
  <si>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</si>
  <si>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</si>
  <si>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</si>
  <si>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</si>
  <si>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</si>
  <si>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</si>
  <si>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</si>
  <si>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</si>
  <si>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</si>
  <si>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</si>
  <si>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</si>
  <si>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</si>
  <si>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</si>
  <si>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</si>
  <si>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</si>
  <si>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</si>
  <si>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</si>
  <si>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</si>
  <si>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</si>
  <si>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</si>
  <si>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</si>
  <si>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</si>
  <si>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</si>
  <si>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</si>
  <si>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</si>
  <si>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</si>
  <si>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</si>
  <si>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</si>
  <si>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</si>
  <si>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</si>
  <si>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</si>
  <si>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</si>
  <si>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</si>
  <si>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</si>
  <si>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</si>
  <si>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</si>
  <si>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</si>
  <si>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</si>
  <si>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</si>
  <si>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</si>
  <si>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</si>
  <si>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</si>
  <si>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</si>
  <si>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</si>
  <si>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</si>
  <si>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</si>
  <si>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</si>
  <si>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</si>
  <si>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</si>
  <si>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</si>
  <si>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</si>
  <si>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</si>
  <si>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</si>
  <si>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</si>
  <si>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</si>
  <si>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</si>
  <si>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</si>
  <si>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</si>
  <si>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</si>
  <si>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</si>
  <si>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</si>
  <si>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</si>
  <si>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</si>
  <si>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</si>
  <si>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</si>
  <si>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</si>
  <si>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</si>
  <si>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</si>
  <si>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</si>
  <si>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</si>
  <si>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</si>
  <si>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</si>
  <si>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</si>
  <si>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</si>
  <si>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</si>
  <si>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</si>
  <si>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</si>
  <si>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</si>
  <si>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</si>
  <si>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</si>
  <si>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</si>
  <si>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</si>
  <si>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</si>
  <si>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</si>
  <si>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</si>
  <si>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</si>
  <si>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</si>
  <si>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</si>
  <si>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</si>
  <si>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</si>
  <si>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</si>
  <si>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</si>
  <si>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</si>
  <si>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</si>
  <si>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</si>
  <si>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</si>
  <si>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</si>
  <si>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</si>
  <si>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</si>
  <si>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</si>
  <si>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</si>
  <si>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</si>
  <si>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</si>
  <si>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</si>
  <si>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</si>
  <si>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</si>
  <si>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</si>
  <si>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</si>
  <si>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</si>
  <si>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</si>
  <si>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</si>
  <si>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</si>
  <si>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</si>
  <si>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</si>
  <si>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</si>
  <si>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</si>
  <si>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</si>
  <si>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</si>
  <si>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</si>
  <si>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</si>
  <si>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</si>
  <si>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</si>
  <si>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</si>
  <si>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</si>
  <si>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</si>
  <si>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</si>
  <si>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</si>
  <si>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</si>
  <si>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</si>
  <si>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</si>
  <si>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</si>
  <si>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</si>
  <si>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</si>
  <si>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</si>
  <si>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</si>
  <si>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</si>
  <si>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</si>
  <si>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</si>
  <si>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</si>
  <si>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</si>
  <si>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</si>
  <si>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</si>
  <si>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</si>
  <si>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</si>
  <si>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</si>
  <si>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</si>
  <si>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</si>
  <si>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</si>
  <si>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</si>
  <si>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</si>
  <si>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</si>
  <si>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</si>
  <si>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</si>
  <si>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</si>
  <si>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</si>
  <si>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</si>
  <si>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</si>
  <si>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</si>
  <si>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</si>
  <si>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</si>
  <si>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</si>
  <si>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</si>
  <si>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</si>
  <si>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</si>
  <si>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</si>
  <si>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</si>
  <si>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</si>
  <si>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</si>
  <si>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</si>
  <si>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</si>
  <si>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</si>
  <si>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</si>
  <si>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</si>
  <si>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</si>
  <si>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</si>
  <si>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</si>
  <si>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</si>
  <si>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</si>
  <si>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</si>
  <si>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</si>
  <si>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</si>
  <si>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</si>
  <si>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</si>
  <si>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</si>
  <si>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</si>
  <si>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</si>
  <si>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</si>
  <si>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</si>
  <si>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</si>
  <si>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</si>
  <si>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</si>
  <si>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</si>
  <si>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</si>
  <si>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</si>
  <si>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</si>
  <si>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</si>
  <si>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</si>
  <si>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</si>
  <si>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</si>
  <si>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</si>
  <si>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</si>
  <si>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</si>
  <si>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</si>
  <si>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</si>
  <si>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</si>
  <si>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</si>
  <si>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</si>
  <si>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</si>
  <si>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</si>
  <si>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</si>
  <si>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</si>
  <si>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</si>
  <si>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</si>
  <si>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</si>
  <si>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</si>
  <si>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</si>
  <si>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</si>
  <si>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</si>
  <si>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</si>
  <si>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</si>
  <si>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</si>
  <si>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</si>
  <si>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</si>
  <si>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</si>
  <si>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</si>
  <si>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</si>
  <si>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</si>
  <si>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</si>
  <si>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</si>
  <si>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</si>
  <si>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</si>
  <si>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</si>
  <si>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</si>
  <si>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</si>
  <si>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</si>
  <si>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</si>
  <si>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</si>
  <si>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</si>
  <si>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</si>
  <si>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</si>
  <si>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</si>
  <si>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</si>
  <si>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</si>
  <si>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</si>
  <si>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</si>
  <si>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</si>
  <si>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</si>
  <si>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</si>
  <si>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</si>
  <si>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</si>
  <si>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</si>
  <si>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</si>
  <si>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</si>
  <si>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</si>
  <si>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</si>
  <si>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</si>
  <si>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</si>
  <si>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</si>
  <si>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</si>
  <si>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</si>
  <si>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</si>
  <si>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</si>
  <si>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</si>
  <si>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</si>
  <si>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</si>
  <si>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</si>
  <si>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</si>
  <si>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</si>
  <si>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</si>
  <si>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</si>
  <si>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</si>
  <si>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</si>
  <si>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</si>
  <si>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</si>
  <si>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</si>
  <si>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</si>
  <si>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</si>
  <si>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</si>
  <si>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</si>
  <si>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</si>
  <si>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</si>
  <si>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</si>
  <si>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</si>
  <si>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</si>
  <si>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</si>
  <si>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</si>
  <si>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</si>
  <si>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</si>
  <si>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</si>
  <si>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</si>
  <si>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</si>
  <si>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</si>
  <si>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</si>
  <si>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</si>
  <si>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</si>
  <si>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</si>
  <si>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</si>
  <si>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</si>
  <si>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</si>
  <si>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</si>
  <si>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</si>
  <si>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</si>
  <si>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</si>
  <si>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</si>
  <si>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</si>
  <si>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</si>
  <si>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</si>
  <si>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</si>
  <si>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</si>
  <si>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</si>
  <si>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</si>
  <si>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</si>
  <si>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</si>
  <si>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</si>
  <si>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</si>
  <si>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</si>
  <si>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</si>
  <si>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</si>
  <si>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</si>
  <si>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</si>
  <si>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</si>
  <si>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</si>
  <si>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</si>
  <si>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</si>
  <si>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</si>
  <si>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</si>
  <si>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</si>
  <si>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</si>
  <si>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</si>
  <si>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</si>
  <si>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</si>
  <si>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</si>
  <si>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</si>
  <si>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</si>
  <si>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</si>
  <si>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</si>
  <si>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</si>
  <si>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</si>
  <si>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</si>
  <si>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</si>
  <si>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</si>
  <si>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</si>
  <si>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</si>
  <si>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</si>
  <si>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</si>
  <si>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</si>
  <si>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</si>
  <si>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</si>
  <si>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</si>
  <si>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</si>
  <si>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</si>
  <si>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</si>
  <si>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</si>
  <si>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</si>
  <si>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</si>
  <si>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</si>
  <si>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</si>
  <si>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</si>
  <si>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</si>
  <si>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</si>
  <si>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</si>
  <si>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</si>
  <si>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</si>
  <si>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</si>
  <si>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</si>
  <si>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</si>
  <si>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</si>
  <si>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</si>
  <si>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</si>
  <si>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</si>
  <si>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</si>
  <si>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</si>
  <si>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</si>
  <si>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</si>
  <si>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</si>
  <si>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</si>
  <si>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</si>
  <si>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</si>
  <si>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</si>
  <si>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</si>
  <si>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</si>
  <si>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</si>
  <si>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</si>
  <si>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</si>
  <si>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</si>
  <si>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</si>
  <si>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</si>
  <si>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</si>
  <si>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</si>
  <si>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</si>
  <si>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</si>
  <si>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</si>
  <si>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</si>
  <si>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</si>
  <si>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</si>
  <si>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</si>
  <si>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</si>
  <si>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</si>
  <si>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</si>
  <si>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</si>
  <si>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</si>
  <si>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</si>
  <si>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</si>
  <si>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</si>
  <si>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</si>
  <si>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</si>
  <si>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</si>
  <si>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</si>
  <si>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</si>
  <si>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</si>
  <si>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</si>
  <si>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</si>
  <si>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</si>
  <si>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</si>
  <si>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</si>
  <si>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</si>
  <si>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</si>
  <si>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</si>
  <si>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</si>
  <si>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</si>
  <si>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</si>
  <si>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</si>
  <si>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</si>
  <si>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</si>
  <si>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</si>
  <si>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</si>
  <si>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</si>
  <si>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</si>
  <si>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</si>
  <si>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</si>
  <si>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</si>
  <si>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</si>
  <si>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</si>
  <si>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</si>
  <si>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</si>
  <si>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</si>
  <si>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</si>
  <si>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</si>
  <si>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</si>
  <si>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</si>
  <si>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</si>
  <si>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</si>
  <si>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</si>
  <si>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</si>
  <si>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</si>
  <si>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</si>
  <si>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</si>
  <si>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</si>
  <si>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</si>
  <si>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</si>
  <si>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</si>
  <si>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</si>
  <si>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</si>
  <si>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</si>
  <si>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</si>
  <si>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</si>
  <si>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</si>
  <si>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</si>
  <si>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</si>
  <si>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</si>
  <si>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</si>
  <si>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</si>
  <si>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</si>
  <si>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</si>
  <si>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</si>
  <si>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</si>
  <si>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</si>
  <si>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</si>
  <si>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</si>
  <si>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</si>
  <si>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</si>
  <si>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</si>
  <si>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</si>
  <si>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</si>
  <si>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</si>
  <si>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</si>
  <si>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</si>
  <si>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</si>
  <si>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</si>
  <si>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</si>
  <si>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</si>
  <si>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</si>
  <si>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</si>
  <si>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</si>
  <si>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</si>
  <si>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</si>
  <si>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</si>
  <si>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</si>
  <si>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</si>
  <si>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</si>
  <si>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</si>
  <si>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</si>
  <si>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</si>
  <si>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</si>
  <si>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</si>
  <si>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</si>
  <si>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</si>
  <si>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</si>
  <si>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</si>
  <si>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</si>
  <si>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</si>
  <si>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</si>
  <si>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</si>
  <si>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</si>
  <si>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</si>
  <si>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</si>
  <si>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</si>
  <si>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</si>
  <si>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</si>
  <si>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</si>
  <si>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</si>
  <si>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</si>
  <si>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</si>
  <si>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</si>
  <si>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</si>
  <si>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</si>
  <si>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</si>
  <si>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</si>
  <si>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</si>
  <si>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</si>
  <si>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</si>
  <si>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</si>
  <si>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</si>
  <si>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</si>
  <si>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</si>
  <si>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</si>
  <si>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</si>
  <si>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</si>
  <si>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</si>
  <si>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</si>
  <si>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</si>
  <si>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</si>
  <si>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</si>
  <si>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</si>
  <si>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</si>
  <si>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</si>
  <si>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</si>
  <si>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</si>
  <si>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</si>
  <si>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</si>
  <si>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</si>
  <si>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</si>
  <si>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</si>
  <si>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</si>
  <si>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</si>
  <si>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</si>
  <si>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</si>
  <si>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</si>
  <si>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</si>
  <si>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</si>
  <si>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</si>
  <si>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</si>
  <si>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</si>
  <si>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</si>
  <si>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</si>
  <si>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</si>
  <si>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</si>
  <si>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</si>
  <si>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</si>
  <si>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</si>
  <si>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</si>
  <si>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</si>
  <si>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</si>
  <si>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</si>
  <si>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</si>
  <si>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</si>
  <si>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</si>
  <si>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</si>
  <si>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</si>
  <si>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</si>
  <si>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</si>
  <si>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</si>
  <si>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</si>
  <si>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</si>
  <si>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</si>
  <si>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</si>
  <si>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</si>
  <si>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</si>
  <si>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</si>
  <si>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</si>
  <si>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</si>
  <si>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</si>
  <si>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</si>
  <si>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</si>
  <si>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</si>
  <si>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</si>
  <si>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</si>
  <si>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</si>
  <si>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</si>
  <si>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</si>
  <si>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</si>
  <si>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</si>
  <si>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</si>
  <si>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</si>
  <si>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</si>
  <si>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</si>
  <si>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</si>
  <si>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</si>
  <si>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</si>
  <si>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</si>
  <si>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</si>
  <si>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</si>
  <si>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</si>
  <si>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</si>
  <si>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</si>
  <si>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</si>
  <si>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</si>
  <si>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</si>
  <si>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</si>
  <si>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</si>
  <si>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</si>
  <si>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</si>
  <si>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</si>
  <si>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</si>
  <si>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</si>
  <si>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</si>
  <si>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</si>
  <si>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</si>
  <si>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</si>
  <si>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</si>
  <si>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</si>
  <si>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</si>
  <si>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</si>
  <si>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</si>
  <si>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</si>
  <si>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</si>
  <si>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</si>
  <si>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</si>
  <si>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</si>
  <si>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</si>
  <si>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</si>
  <si>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</si>
  <si>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</si>
  <si>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</si>
  <si>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</si>
  <si>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</si>
  <si>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</si>
  <si>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</si>
  <si>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</si>
  <si>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</si>
  <si>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</si>
  <si>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</si>
  <si>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</si>
  <si>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</si>
  <si>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</si>
  <si>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</si>
  <si>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</si>
  <si>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</si>
  <si>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</si>
  <si>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</si>
  <si>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</si>
  <si>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</si>
  <si>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</si>
  <si>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</si>
  <si>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</si>
  <si>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</si>
  <si>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</si>
  <si>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</si>
  <si>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</si>
  <si>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</si>
  <si>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</si>
  <si>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</si>
  <si>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</si>
  <si>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</si>
  <si>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</si>
  <si>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</si>
  <si>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</si>
  <si>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</si>
  <si>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</si>
  <si>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</si>
  <si>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</si>
  <si>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</si>
  <si>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</si>
  <si>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</si>
  <si>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</si>
  <si>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</si>
  <si>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</si>
  <si>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</si>
  <si>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</si>
  <si>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</si>
  <si>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</si>
  <si>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</si>
  <si>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</si>
  <si>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</si>
  <si>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</si>
  <si>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</si>
  <si>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</si>
  <si>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</si>
  <si>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</si>
  <si>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</si>
  <si>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</si>
  <si>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</si>
  <si>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</si>
  <si>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</si>
  <si>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</si>
  <si>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</si>
  <si>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</si>
  <si>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</si>
  <si>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</si>
  <si>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</si>
  <si>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</si>
  <si>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</si>
  <si>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</si>
  <si>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</si>
  <si>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</si>
  <si>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</si>
  <si>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</si>
  <si>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</si>
  <si>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</si>
  <si>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</si>
  <si>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</si>
  <si>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</si>
  <si>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</si>
  <si>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</si>
  <si>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</si>
  <si>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</si>
  <si>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</si>
  <si>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</si>
  <si>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</si>
  <si>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</si>
  <si>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</si>
  <si>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</si>
  <si>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</si>
  <si>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</si>
  <si>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</si>
  <si>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</si>
  <si>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</si>
  <si>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</si>
  <si>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</si>
  <si>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</si>
  <si>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</si>
  <si>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</si>
  <si>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</si>
  <si>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</si>
  <si>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</si>
  <si>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</si>
  <si>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</si>
  <si>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</si>
  <si>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</si>
  <si>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</si>
  <si>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</si>
  <si>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</si>
  <si>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</si>
  <si>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</si>
  <si>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</si>
  <si>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</si>
  <si>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</si>
  <si>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</si>
  <si>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</si>
  <si>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</si>
  <si>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</si>
  <si>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</si>
  <si>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</si>
  <si>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</si>
  <si>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</si>
  <si>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</si>
  <si>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</si>
  <si>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</si>
  <si>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</si>
  <si>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</si>
  <si>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</si>
  <si>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</si>
  <si>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</si>
  <si>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</si>
  <si>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</si>
  <si>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</si>
  <si>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</si>
  <si>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</si>
  <si>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</si>
  <si>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</si>
  <si>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</si>
  <si>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</si>
  <si>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</si>
  <si>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</si>
  <si>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</si>
  <si>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</si>
  <si>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</si>
  <si>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</si>
  <si>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</si>
  <si>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</si>
  <si>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</si>
  <si>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</si>
  <si>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</si>
  <si>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</si>
  <si>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</si>
  <si>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</si>
  <si>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</si>
  <si>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</si>
  <si>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</si>
  <si>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</si>
  <si>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</si>
  <si>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</si>
  <si>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</si>
  <si>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</si>
  <si>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</si>
  <si>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</si>
  <si>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</si>
  <si>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</si>
  <si>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</si>
  <si>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</si>
  <si>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</si>
  <si>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</si>
  <si>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</si>
  <si>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</si>
  <si>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</si>
  <si>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</si>
  <si>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</si>
  <si>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</si>
  <si>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</si>
  <si>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</si>
  <si>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</si>
  <si>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</si>
  <si>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</si>
  <si>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</si>
  <si>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</si>
  <si>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</si>
  <si>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</si>
  <si>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</si>
  <si>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</si>
  <si>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</si>
  <si>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</si>
  <si>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</si>
  <si>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</si>
  <si>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</si>
  <si>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</si>
  <si>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</si>
  <si>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</si>
  <si>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</si>
  <si>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</si>
  <si>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</si>
  <si>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</si>
  <si>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</si>
  <si>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</si>
  <si>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</si>
  <si>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</si>
  <si>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</si>
  <si>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</si>
  <si>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</si>
  <si>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</si>
  <si>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</si>
  <si>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</si>
  <si>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</si>
  <si>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</si>
  <si>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</si>
  <si>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</si>
  <si>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</si>
  <si>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</si>
  <si>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</si>
  <si>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</si>
  <si>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</si>
  <si>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</si>
  <si>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</si>
  <si>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</si>
  <si>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</si>
  <si>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</si>
  <si>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</si>
  <si>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</si>
  <si>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</si>
  <si>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</si>
  <si>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</si>
  <si>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</si>
  <si>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</si>
  <si>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</si>
  <si>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</si>
  <si>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</si>
  <si>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</si>
  <si>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</si>
  <si>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</si>
  <si>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</si>
  <si>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</si>
  <si>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</si>
  <si>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</si>
  <si>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</si>
  <si>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</si>
  <si>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</si>
  <si>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</si>
  <si>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</si>
  <si>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</si>
  <si>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</si>
  <si>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</si>
  <si>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</si>
  <si>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</si>
  <si>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</si>
  <si>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</si>
  <si>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</si>
  <si>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</si>
  <si>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</si>
  <si>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</si>
  <si>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</si>
  <si>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</si>
  <si>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</si>
  <si>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</si>
  <si>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</si>
  <si>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</si>
  <si>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</si>
  <si>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</si>
  <si>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</si>
  <si>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</si>
  <si>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</si>
  <si>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</si>
  <si>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</si>
  <si>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</si>
  <si>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</si>
  <si>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</si>
  <si>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</si>
  <si>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</si>
  <si>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</si>
  <si>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</si>
  <si>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</si>
  <si>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</si>
  <si>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</si>
  <si>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</si>
  <si>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</si>
  <si>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</si>
  <si>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</si>
  <si>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</si>
  <si>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</si>
  <si>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</si>
  <si>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</si>
  <si>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</si>
  <si>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</si>
  <si>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</si>
  <si>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</si>
  <si>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</si>
  <si>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</si>
  <si>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</si>
  <si>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</si>
  <si>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</si>
  <si>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</si>
  <si>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</si>
  <si>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</si>
  <si>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</si>
  <si>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</si>
  <si>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</si>
  <si>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</si>
  <si>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</si>
  <si>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</si>
  <si>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</si>
  <si>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</si>
  <si>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</si>
  <si>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</si>
  <si>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</si>
  <si>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</si>
  <si>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</si>
  <si>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</si>
  <si>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</si>
  <si>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</si>
  <si>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</si>
  <si>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</si>
  <si>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</si>
  <si>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</si>
  <si>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</si>
  <si>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</si>
  <si>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</si>
  <si>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</si>
  <si>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</si>
  <si>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</si>
  <si>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</si>
  <si>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</si>
  <si>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</si>
  <si>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</si>
  <si>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</si>
  <si>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</si>
  <si>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</si>
  <si>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</si>
  <si>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</si>
  <si>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</si>
  <si>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</si>
  <si>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</si>
  <si>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</si>
  <si>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</si>
  <si>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</si>
  <si>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</si>
  <si>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</si>
  <si>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</si>
  <si>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</si>
  <si>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</si>
  <si>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</si>
  <si>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</si>
  <si>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</si>
  <si>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</si>
  <si>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</si>
  <si>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</si>
  <si>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</si>
  <si>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</si>
  <si>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</si>
  <si>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</si>
  <si>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</si>
  <si>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</si>
  <si>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</si>
  <si>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</si>
  <si>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</si>
  <si>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</si>
  <si>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</si>
  <si>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</si>
  <si>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</si>
  <si>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</si>
  <si>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</si>
  <si>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</si>
  <si>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</si>
  <si>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</si>
  <si>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</si>
  <si>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</si>
  <si>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</si>
  <si>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</si>
  <si>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</si>
  <si>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</si>
  <si>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</si>
  <si>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</si>
  <si>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</si>
  <si>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</si>
  <si>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</si>
  <si>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</si>
  <si>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</si>
  <si>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</si>
  <si>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</si>
  <si>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</si>
  <si>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</si>
  <si>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</si>
  <si>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</si>
  <si>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</si>
  <si>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</si>
  <si>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</si>
  <si>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</si>
  <si>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</si>
  <si>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</si>
  <si>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</si>
  <si>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</si>
  <si>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</si>
  <si>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</si>
  <si>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</si>
  <si>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</si>
  <si>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</si>
  <si>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</si>
  <si>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</si>
  <si>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</si>
  <si>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</si>
  <si>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</si>
  <si>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</si>
  <si>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</si>
  <si>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</si>
  <si>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</si>
  <si>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</si>
  <si>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</si>
  <si>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</si>
  <si>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</si>
  <si>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</si>
  <si>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</si>
  <si>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</si>
  <si>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</si>
  <si>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</si>
  <si>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</si>
  <si>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</si>
  <si>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</si>
  <si>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</si>
  <si>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</si>
  <si>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</si>
  <si>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</si>
  <si>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</si>
  <si>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</si>
  <si>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</si>
  <si>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</si>
  <si>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</si>
  <si>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</si>
  <si>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</si>
  <si>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</si>
  <si>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</si>
  <si>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</si>
  <si>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</si>
  <si>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</si>
  <si>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</si>
  <si>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</si>
  <si>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</si>
  <si>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</si>
  <si>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</si>
  <si>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</si>
  <si>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</si>
  <si>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</si>
  <si>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</si>
  <si>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</si>
  <si>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</si>
  <si>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</si>
  <si>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</si>
  <si>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</si>
  <si>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</si>
  <si>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</si>
  <si>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</si>
  <si>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</si>
  <si>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</si>
  <si>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</si>
  <si>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</si>
  <si>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</si>
  <si>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</si>
  <si>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</si>
  <si>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</si>
  <si>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</si>
  <si>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</si>
  <si>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</si>
  <si>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</si>
  <si>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</si>
  <si>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</si>
  <si>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</si>
  <si>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</si>
  <si>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</si>
  <si>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</si>
  <si>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</si>
  <si>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</si>
  <si>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</si>
  <si>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</si>
  <si>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</si>
  <si>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</si>
  <si>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</si>
  <si>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</si>
  <si>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</si>
  <si>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</si>
  <si>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</si>
  <si>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</si>
  <si>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</si>
  <si>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</si>
  <si>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</si>
  <si>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</si>
  <si>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</si>
  <si>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</si>
  <si>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</si>
  <si>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</si>
  <si>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</si>
  <si>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</si>
  <si>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</si>
  <si>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</si>
  <si>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</si>
  <si>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</si>
  <si>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</si>
  <si>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</si>
  <si>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</si>
  <si>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</si>
  <si>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</si>
  <si>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</si>
  <si>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</si>
  <si>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</si>
  <si>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</si>
  <si>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</si>
  <si>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</si>
  <si>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</si>
  <si>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</si>
  <si>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</si>
  <si>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</si>
  <si>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</si>
  <si>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</si>
  <si>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</si>
  <si>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</si>
  <si>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</si>
  <si>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</si>
  <si>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</si>
  <si>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</si>
  <si>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</si>
  <si>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</si>
  <si>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</si>
  <si>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</si>
  <si>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</si>
  <si>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</si>
  <si>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</si>
  <si>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</si>
  <si>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</si>
  <si>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</si>
  <si>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</si>
  <si>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</si>
  <si>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</si>
  <si>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</si>
  <si>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</si>
  <si>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</si>
  <si>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</si>
  <si>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</si>
  <si>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</si>
  <si>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</si>
  <si>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</si>
  <si>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</si>
  <si>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</si>
  <si>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</si>
  <si>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</si>
  <si>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</si>
  <si>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</si>
  <si>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</si>
  <si>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</si>
  <si>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</si>
  <si>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</si>
  <si>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</si>
  <si>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</si>
  <si>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</si>
  <si>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</si>
  <si>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</si>
  <si>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</si>
  <si>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</si>
  <si>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</si>
  <si>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</si>
  <si>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</si>
  <si>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</si>
  <si>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</si>
  <si>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</si>
  <si>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</si>
  <si>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</si>
  <si>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</si>
  <si>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</si>
  <si>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</si>
  <si>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</si>
  <si>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</si>
  <si>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</si>
  <si>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</si>
  <si>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</si>
  <si>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</si>
  <si>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</si>
  <si>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</si>
  <si>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</si>
  <si>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</si>
  <si>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</si>
  <si>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</si>
  <si>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</si>
  <si>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</si>
  <si>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</si>
  <si>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</si>
  <si>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</si>
  <si>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</si>
  <si>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</si>
  <si>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</si>
  <si>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</si>
  <si>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</si>
  <si>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</si>
  <si>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</si>
  <si>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</si>
  <si>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</si>
  <si>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</si>
  <si>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</si>
  <si>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</si>
  <si>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</si>
  <si>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</si>
  <si>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</si>
  <si>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</si>
  <si>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</si>
  <si>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</si>
  <si>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</si>
  <si>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</si>
  <si>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</si>
  <si>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</si>
  <si>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</si>
  <si>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</si>
  <si>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</si>
  <si>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</si>
  <si>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</si>
  <si>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</si>
  <si>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</si>
  <si>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</si>
  <si>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</si>
  <si>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</si>
  <si>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</si>
  <si>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</si>
  <si>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</si>
  <si>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</si>
  <si>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</si>
  <si>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</si>
  <si>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</si>
  <si>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</si>
  <si>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</si>
  <si>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</si>
  <si>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</si>
  <si>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</si>
  <si>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</si>
  <si>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</si>
  <si>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</si>
  <si>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</si>
  <si>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</si>
  <si>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</si>
  <si>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</si>
  <si>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</si>
  <si>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</si>
  <si>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</si>
  <si>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</si>
  <si>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</si>
  <si>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</si>
  <si>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</si>
  <si>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</si>
  <si>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</si>
  <si>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</si>
  <si>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</si>
  <si>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</si>
  <si>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</si>
  <si>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</si>
  <si>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</si>
  <si>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</si>
  <si>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</si>
  <si>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</si>
  <si>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</si>
  <si>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</si>
  <si>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</si>
  <si>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</si>
  <si>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</si>
  <si>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</si>
  <si>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</si>
  <si>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</si>
  <si>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</si>
  <si>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</si>
  <si>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</si>
  <si>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</si>
  <si>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</si>
  <si>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</si>
  <si>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</si>
  <si>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</si>
  <si>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</si>
  <si>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</si>
  <si>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</si>
  <si>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</si>
  <si>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</si>
  <si>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</si>
  <si>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</si>
  <si>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</si>
  <si>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</si>
  <si>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</si>
  <si>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</si>
  <si>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</si>
  <si>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</si>
  <si>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</si>
  <si>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</si>
  <si>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</si>
  <si>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</si>
  <si>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</si>
  <si>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</si>
  <si>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</si>
  <si>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</si>
  <si>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</si>
  <si>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</si>
  <si>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</si>
  <si>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</si>
  <si>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</si>
  <si>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</si>
  <si>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</si>
  <si>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</si>
  <si>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</si>
  <si>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</si>
  <si>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</si>
  <si>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</si>
  <si>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</si>
  <si>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</si>
  <si>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</si>
  <si>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</si>
  <si>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</si>
  <si>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</si>
  <si>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</si>
  <si>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</si>
  <si>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</si>
  <si>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</si>
  <si>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</si>
  <si>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</si>
  <si>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</si>
  <si>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</si>
  <si>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</si>
  <si>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</si>
  <si>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</si>
  <si>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</si>
  <si>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</si>
  <si>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</si>
  <si>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</si>
  <si>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</si>
  <si>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</si>
  <si>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</si>
  <si>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</si>
  <si>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</si>
  <si>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</si>
  <si>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</si>
  <si>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</si>
  <si>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</si>
  <si>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</si>
  <si>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</si>
  <si>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</si>
  <si>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</si>
  <si>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</si>
  <si>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</si>
  <si>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</si>
  <si>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</si>
  <si>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</si>
  <si>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</si>
  <si>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</si>
  <si>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</si>
  <si>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</si>
  <si>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</si>
  <si>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</si>
  <si>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</si>
  <si>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</si>
  <si>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</si>
  <si>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</si>
  <si>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</si>
  <si>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</si>
  <si>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</si>
  <si>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</si>
  <si>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</si>
  <si>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</si>
  <si>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</si>
  <si>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</si>
  <si>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</si>
  <si>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</si>
  <si>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</si>
  <si>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</si>
  <si>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</si>
  <si>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</si>
  <si>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</si>
  <si>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</si>
  <si>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</si>
  <si>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</si>
  <si>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</si>
  <si>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</si>
  <si>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</si>
  <si>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</si>
  <si>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</si>
  <si>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</si>
  <si>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</si>
  <si>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</si>
  <si>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</si>
  <si>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</si>
  <si>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</si>
  <si>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</si>
  <si>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</si>
  <si>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</si>
  <si>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</si>
  <si>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</si>
  <si>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</si>
  <si>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</si>
  <si>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</si>
  <si>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</si>
  <si>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</si>
  <si>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</si>
  <si>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</si>
  <si>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</si>
  <si>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</si>
  <si>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</si>
  <si>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</si>
  <si>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</si>
  <si>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</si>
  <si>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</si>
  <si>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</si>
  <si>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</si>
  <si>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</si>
  <si>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</si>
  <si>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</si>
  <si>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</si>
  <si>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</si>
  <si>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</si>
  <si>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</si>
  <si>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</si>
  <si>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</si>
  <si>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</si>
  <si>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</si>
  <si>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</si>
  <si>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</si>
  <si>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</si>
  <si>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</si>
  <si>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</si>
  <si>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</si>
  <si>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</si>
  <si>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</si>
  <si>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</si>
  <si>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</si>
  <si>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</si>
  <si>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</si>
  <si>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</si>
  <si>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</si>
  <si>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</si>
  <si>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</si>
  <si>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</si>
  <si>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</si>
  <si>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</si>
  <si>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</si>
  <si>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</si>
  <si>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</si>
  <si>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</si>
  <si>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</si>
  <si>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</si>
  <si>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</si>
  <si>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</si>
  <si>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</si>
  <si>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</si>
  <si>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</si>
  <si>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</si>
  <si>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</si>
  <si>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</si>
  <si>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</si>
  <si>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</si>
  <si>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</si>
  <si>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</si>
  <si>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</si>
  <si>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</si>
  <si>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</si>
  <si>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</si>
  <si>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</si>
  <si>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</si>
  <si>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</si>
  <si>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</si>
  <si>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</si>
  <si>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</si>
  <si>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</si>
  <si>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</si>
  <si>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</si>
  <si>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</si>
  <si>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</si>
  <si>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</si>
  <si>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</si>
  <si>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</si>
  <si>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</si>
  <si>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</si>
  <si>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</si>
  <si>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</si>
  <si>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</si>
  <si>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</si>
  <si>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</si>
  <si>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</si>
  <si>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</si>
  <si>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</si>
  <si>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</si>
  <si>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</si>
  <si>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</si>
  <si>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</si>
  <si>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</si>
  <si>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</si>
  <si>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</si>
  <si>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</si>
  <si>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</si>
  <si>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</si>
  <si>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</si>
  <si>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</si>
  <si>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</si>
  <si>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</si>
  <si>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</si>
  <si>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</si>
  <si>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</si>
  <si>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</si>
  <si>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</si>
  <si>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</si>
  <si>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</si>
  <si>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</si>
  <si>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</si>
  <si>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</si>
  <si>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</si>
  <si>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</si>
  <si>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</si>
  <si>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</si>
  <si>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</si>
  <si>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</si>
  <si>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</si>
  <si>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</si>
  <si>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</si>
  <si>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</si>
  <si>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</si>
  <si>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</si>
  <si>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</si>
  <si>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</si>
  <si>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</si>
  <si>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</si>
  <si>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</si>
  <si>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</si>
  <si>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</si>
  <si>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</si>
  <si>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</si>
  <si>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</si>
  <si>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</si>
  <si>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</si>
  <si>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</si>
  <si>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</si>
  <si>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</si>
  <si>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</si>
  <si>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</si>
  <si>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</si>
  <si>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</si>
  <si>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</si>
  <si>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</si>
  <si>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</si>
  <si>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</si>
  <si>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</si>
  <si>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</si>
  <si>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</si>
  <si>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</si>
  <si>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</si>
  <si>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</si>
  <si>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</si>
  <si>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</si>
  <si>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</si>
  <si>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</si>
  <si>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</si>
  <si>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</si>
  <si>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</si>
  <si>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</si>
  <si>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</si>
  <si>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</si>
  <si>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</si>
  <si>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</si>
  <si>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</si>
  <si>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</si>
  <si>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</si>
  <si>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</si>
  <si>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</si>
  <si>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</si>
  <si>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</si>
  <si>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</si>
  <si>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</si>
  <si>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</si>
  <si>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</si>
  <si>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</si>
  <si>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</si>
  <si>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</si>
  <si>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</si>
  <si>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</si>
  <si>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</si>
  <si>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</si>
  <si>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</si>
  <si>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</si>
  <si>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</si>
  <si>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</si>
  <si>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</si>
  <si>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</si>
  <si>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</si>
  <si>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</si>
  <si>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</si>
  <si>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</si>
  <si>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</si>
  <si>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</si>
  <si>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</si>
  <si>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</si>
  <si>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</si>
  <si>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</si>
  <si>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</si>
  <si>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</si>
  <si>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</si>
  <si>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</si>
  <si>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</si>
  <si>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</si>
  <si>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</si>
  <si>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</si>
  <si>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</si>
  <si>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</si>
  <si>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</si>
  <si>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</si>
  <si>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</si>
  <si>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</si>
  <si>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</si>
  <si>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</si>
  <si>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</si>
  <si>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</si>
  <si>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</si>
  <si>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</si>
  <si>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</si>
  <si>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</si>
  <si>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</si>
  <si>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</si>
  <si>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</si>
  <si>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</si>
  <si>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</si>
  <si>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</si>
  <si>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</si>
  <si>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</si>
  <si>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</si>
  <si>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</si>
  <si>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</si>
  <si>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</si>
  <si>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</si>
  <si>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</si>
  <si>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</si>
  <si>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</si>
  <si>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</si>
  <si>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</si>
  <si>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</si>
  <si>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</si>
  <si>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</si>
  <si>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</si>
  <si>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</si>
  <si>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</si>
  <si>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</si>
  <si>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</si>
  <si>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</si>
  <si>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</si>
  <si>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</si>
  <si>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</si>
  <si>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</si>
  <si>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</si>
  <si>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</si>
  <si>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</si>
  <si>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</si>
  <si>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</si>
  <si>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</si>
  <si>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</si>
  <si>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</si>
  <si>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</si>
  <si>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</si>
  <si>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</si>
  <si>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</si>
  <si>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</si>
  <si>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</si>
  <si>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</si>
  <si>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</si>
  <si>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</si>
  <si>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</si>
  <si>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</si>
  <si>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</si>
  <si>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</si>
  <si>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</si>
  <si>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</si>
  <si>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</si>
  <si>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</si>
  <si>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</si>
  <si>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</si>
  <si>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</si>
  <si>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</si>
  <si>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</si>
  <si>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</si>
  <si>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</si>
  <si>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</si>
  <si>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</si>
  <si>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</si>
  <si>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</si>
  <si>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</si>
  <si>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</si>
  <si>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</si>
  <si>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</si>
  <si>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</si>
  <si>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</si>
  <si>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</si>
  <si>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</si>
  <si>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</si>
  <si>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</si>
  <si>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</si>
  <si>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</si>
  <si>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</si>
  <si>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</si>
  <si>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</si>
  <si>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</si>
  <si>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</si>
  <si>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</si>
  <si>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</si>
  <si>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</si>
  <si>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</si>
  <si>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</si>
  <si>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</si>
  <si>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</si>
  <si>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</si>
  <si>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</si>
  <si>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</si>
  <si>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</si>
  <si>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</si>
  <si>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</si>
  <si>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</si>
  <si>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</si>
  <si>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</si>
  <si>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</si>
  <si>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</si>
  <si>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</si>
  <si>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</si>
  <si>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</si>
  <si>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</si>
  <si>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</si>
  <si>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</si>
  <si>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</si>
  <si>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</si>
  <si>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</si>
  <si>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</si>
  <si>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</si>
  <si>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</si>
  <si>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</si>
  <si>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</si>
  <si>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</si>
  <si>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</si>
  <si>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</si>
  <si>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</si>
  <si>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</si>
  <si>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</si>
  <si>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</si>
  <si>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</si>
  <si>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</si>
  <si>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</si>
  <si>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</si>
  <si>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</si>
  <si>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</si>
  <si>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</si>
  <si>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</si>
  <si>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</si>
  <si>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</si>
  <si>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</si>
  <si>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</si>
  <si>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</si>
  <si>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</si>
  <si>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</si>
  <si>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</si>
  <si>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</si>
  <si>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</si>
  <si>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</si>
  <si>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</si>
  <si>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</si>
  <si>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</si>
  <si>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</si>
  <si>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</si>
  <si>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</si>
  <si>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</si>
  <si>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</si>
  <si>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</si>
  <si>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</si>
  <si>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</si>
  <si>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</si>
  <si>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</si>
  <si>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</si>
  <si>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</si>
  <si>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</si>
  <si>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</si>
  <si>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</si>
  <si>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</si>
  <si>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</si>
  <si>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</si>
  <si>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</si>
  <si>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</si>
  <si>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</si>
  <si>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</si>
  <si>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</si>
  <si>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</si>
  <si>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</si>
  <si>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</si>
  <si>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</si>
  <si>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</si>
  <si>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</si>
  <si>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</si>
  <si>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</si>
  <si>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</si>
  <si>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</si>
  <si>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</si>
  <si>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</si>
  <si>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</si>
  <si>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</si>
  <si>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</si>
  <si>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</si>
  <si>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</si>
  <si>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</si>
  <si>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</si>
  <si>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</si>
  <si>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</si>
  <si>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</si>
  <si>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</si>
  <si>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</si>
  <si>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</si>
  <si>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</si>
  <si>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</si>
  <si>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</si>
  <si>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</si>
  <si>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</si>
  <si>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</si>
  <si>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</si>
  <si>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</si>
  <si>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</si>
  <si>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</si>
  <si>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</si>
  <si>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</si>
  <si>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</si>
  <si>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</si>
  <si>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</si>
  <si>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</si>
  <si>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</si>
  <si>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</si>
  <si>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</si>
  <si>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</si>
  <si>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</si>
  <si>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</si>
  <si>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</si>
  <si>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</si>
  <si>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</si>
  <si>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</si>
  <si>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</si>
  <si>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</si>
  <si>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</si>
  <si>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</si>
  <si>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</si>
  <si>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</si>
  <si>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</si>
  <si>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</si>
  <si>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</si>
  <si>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</si>
  <si>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</si>
  <si>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</si>
  <si>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</si>
  <si>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</si>
  <si>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</si>
  <si>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</si>
  <si>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</si>
  <si>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</si>
  <si>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</si>
  <si>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</si>
  <si>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</si>
  <si>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</si>
  <si>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</si>
  <si>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</si>
  <si>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</si>
  <si>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</si>
  <si>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</si>
  <si>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</si>
  <si>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</si>
  <si>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</si>
  <si>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</si>
  <si>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</si>
  <si>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</si>
  <si>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</si>
  <si>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</si>
  <si>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</si>
  <si>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</si>
  <si>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</si>
  <si>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</si>
  <si>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</si>
  <si>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</si>
  <si>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</si>
  <si>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</si>
  <si>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</si>
  <si>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</si>
  <si>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</si>
  <si>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</si>
  <si>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</si>
  <si>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</si>
  <si>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</si>
  <si>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</si>
  <si>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</si>
  <si>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</si>
  <si>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</si>
  <si>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</si>
  <si>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</si>
  <si>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</si>
  <si>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</si>
  <si>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</si>
  <si>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</si>
  <si>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</si>
  <si>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</si>
  <si>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</si>
  <si>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</si>
  <si>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</si>
  <si>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</si>
  <si>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</si>
  <si>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</si>
  <si>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</si>
  <si>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</si>
  <si>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</si>
  <si>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</si>
  <si>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</si>
  <si>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</si>
  <si>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</si>
  <si>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</si>
  <si>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</si>
  <si>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</si>
  <si>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</si>
  <si>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</si>
  <si>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</si>
  <si>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</si>
  <si>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</si>
  <si>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</si>
  <si>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</si>
  <si>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</si>
  <si>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</si>
  <si>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</si>
  <si>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</si>
  <si>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</si>
  <si>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</si>
  <si>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</si>
  <si>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</si>
  <si>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</si>
  <si>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</si>
  <si>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</si>
  <si>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</si>
  <si>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</si>
  <si>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</si>
  <si>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</si>
  <si>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</si>
  <si>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</si>
  <si>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</si>
  <si>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</si>
  <si>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</si>
  <si>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</si>
  <si>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</si>
  <si>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</si>
  <si>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</si>
  <si>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</si>
  <si>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</si>
  <si>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</si>
  <si>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</si>
  <si>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</si>
  <si>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</si>
  <si>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</si>
  <si>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</si>
  <si>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</si>
  <si>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</si>
  <si>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</si>
  <si>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</si>
  <si>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</si>
  <si>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</si>
  <si>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</si>
  <si>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</si>
  <si>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</si>
  <si>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</si>
  <si>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</si>
  <si>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</si>
  <si>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</si>
  <si>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</si>
  <si>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</si>
  <si>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</si>
  <si>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</si>
  <si>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</si>
  <si>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</si>
  <si>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</si>
  <si>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</si>
  <si>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</si>
  <si>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</si>
  <si>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</si>
  <si>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</si>
  <si>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</si>
  <si>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</si>
  <si>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</si>
  <si>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</si>
  <si>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</si>
  <si>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</si>
  <si>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</si>
  <si>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</si>
  <si>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</si>
  <si>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</si>
  <si>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</si>
  <si>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</si>
  <si>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</si>
  <si>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</si>
  <si>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</si>
  <si>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</si>
  <si>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</si>
  <si>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</si>
  <si>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</si>
  <si>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</si>
  <si>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</si>
  <si>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</si>
  <si>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</si>
  <si>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</si>
  <si>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</si>
  <si>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</si>
  <si>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</si>
  <si>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</si>
  <si>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</si>
  <si>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</si>
  <si>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</si>
  <si>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</si>
  <si>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</si>
  <si>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</si>
  <si>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</si>
  <si>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</si>
  <si>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</si>
  <si>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</si>
  <si>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</si>
  <si>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</si>
  <si>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</si>
  <si>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</si>
  <si>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</si>
  <si>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</si>
  <si>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</si>
  <si>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</si>
  <si>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</si>
  <si>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</si>
  <si>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</si>
  <si>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</si>
  <si>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</si>
  <si>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</si>
  <si>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</si>
  <si>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</si>
  <si>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</si>
  <si>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</si>
  <si>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</si>
  <si>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</si>
  <si>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</si>
  <si>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</si>
  <si>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</si>
  <si>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</si>
  <si>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</si>
  <si>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</si>
  <si>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</si>
  <si>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</si>
  <si>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</si>
  <si>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</si>
  <si>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</si>
  <si>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</si>
  <si>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</si>
  <si>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</si>
  <si>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</si>
  <si>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</si>
  <si>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</si>
  <si>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</si>
  <si>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</si>
  <si>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</si>
  <si>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</si>
  <si>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</si>
  <si>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</si>
  <si>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</si>
  <si>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</si>
  <si>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</si>
  <si>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</si>
  <si>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</si>
  <si>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</si>
  <si>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</si>
  <si>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</si>
  <si>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</si>
  <si>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</si>
  <si>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</si>
  <si>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</si>
  <si>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</si>
  <si>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</si>
  <si>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</si>
  <si>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</si>
  <si>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</si>
  <si>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</si>
  <si>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</si>
  <si>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</si>
  <si>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</si>
  <si>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</si>
  <si>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</si>
  <si>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</si>
  <si>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</si>
  <si>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</si>
  <si>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</si>
  <si>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</si>
  <si>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</si>
  <si>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</si>
  <si>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</si>
  <si>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</si>
  <si>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</si>
  <si>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</si>
  <si>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</si>
  <si>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</si>
  <si>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</si>
  <si>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</si>
  <si>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</si>
  <si>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</si>
  <si>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</si>
  <si>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</si>
  <si>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</si>
  <si>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</si>
  <si>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</si>
  <si>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</si>
  <si>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</si>
  <si>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</si>
  <si>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</si>
  <si>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</si>
  <si>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</si>
  <si>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</si>
  <si>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</si>
  <si>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</si>
  <si>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</si>
  <si>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</si>
  <si>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</si>
  <si>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</si>
  <si>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</si>
  <si>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</si>
  <si>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</si>
  <si>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</si>
  <si>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</si>
  <si>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</si>
  <si>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</si>
  <si>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</si>
  <si>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</si>
  <si>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</si>
  <si>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</si>
  <si>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</si>
  <si>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</si>
  <si>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</si>
  <si>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</si>
  <si>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</si>
  <si>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</si>
  <si>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</si>
  <si>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</si>
  <si>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</si>
  <si>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</si>
  <si>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</si>
  <si>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</si>
  <si>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</si>
  <si>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</si>
  <si>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</si>
  <si>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</si>
  <si>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</si>
  <si>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</si>
  <si>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</si>
  <si>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</si>
  <si>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</si>
  <si>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</si>
  <si>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</si>
  <si>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</si>
  <si>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</si>
  <si>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</si>
  <si>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</si>
  <si>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</si>
  <si>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</si>
  <si>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</si>
  <si>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</si>
  <si>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</si>
  <si>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</si>
  <si>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</si>
  <si>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</si>
  <si>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</si>
  <si>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</si>
  <si>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</si>
  <si>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</si>
  <si>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</si>
  <si>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</si>
  <si>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</si>
  <si>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</si>
  <si>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</si>
  <si>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</si>
  <si>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</si>
  <si>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</si>
  <si>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</si>
  <si>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</si>
  <si>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</si>
  <si>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</si>
  <si>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</si>
  <si>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</si>
  <si>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</si>
  <si>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</si>
  <si>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</si>
  <si>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</si>
  <si>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</si>
  <si>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</si>
  <si>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</si>
  <si>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</si>
  <si>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</si>
  <si>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</si>
  <si>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</si>
  <si>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</si>
  <si>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</si>
  <si>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</si>
  <si>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</si>
  <si>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</si>
  <si>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</si>
  <si>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</si>
  <si>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</si>
  <si>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</si>
  <si>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</si>
  <si>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</si>
  <si>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</si>
  <si>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</si>
  <si>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</si>
  <si>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</si>
  <si>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</si>
  <si>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</si>
  <si>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</si>
  <si>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</si>
  <si>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</si>
  <si>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</si>
  <si>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</si>
  <si>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</si>
  <si>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</si>
  <si>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</si>
  <si>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</si>
  <si>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</si>
  <si>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</si>
  <si>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</si>
  <si>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</si>
  <si>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</si>
  <si>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</si>
  <si>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</si>
  <si>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</si>
  <si>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</si>
  <si>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</si>
  <si>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</si>
  <si>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</si>
  <si>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</si>
  <si>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</si>
  <si>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</si>
  <si>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</si>
  <si>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</si>
  <si>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</si>
  <si>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</si>
  <si>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</si>
  <si>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</si>
  <si>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</si>
  <si>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</si>
  <si>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</si>
  <si>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</si>
  <si>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</si>
  <si>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</si>
  <si>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</si>
  <si>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</si>
  <si>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</si>
  <si>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</si>
  <si>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</si>
  <si>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</si>
  <si>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</si>
  <si>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</si>
  <si>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</si>
  <si>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</si>
  <si>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</si>
  <si>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</si>
  <si>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</si>
  <si>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</si>
  <si>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</si>
  <si>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</si>
  <si>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</si>
  <si>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</si>
  <si>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</si>
  <si>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</si>
  <si>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</si>
  <si>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</si>
  <si>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</si>
  <si>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</si>
  <si>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</si>
  <si>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</si>
  <si>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</si>
  <si>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</si>
  <si>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</si>
  <si>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</si>
  <si>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</si>
  <si>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</si>
  <si>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</si>
  <si>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</si>
  <si>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</si>
  <si>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</si>
  <si>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</si>
  <si>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</si>
  <si>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</si>
  <si>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</si>
  <si>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</si>
  <si>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</si>
  <si>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</si>
  <si>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</si>
  <si>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</si>
  <si>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</si>
  <si>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</si>
  <si>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</si>
  <si>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</si>
  <si>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</si>
  <si>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</si>
  <si>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</si>
  <si>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</si>
  <si>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</si>
  <si>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</si>
  <si>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</si>
  <si>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</si>
  <si>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</si>
  <si>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</si>
  <si>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</si>
  <si>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</si>
  <si>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</si>
  <si>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</si>
  <si>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</si>
  <si>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</si>
  <si>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</si>
  <si>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</si>
  <si>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</si>
  <si>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</si>
  <si>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</si>
  <si>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</si>
  <si>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</si>
  <si>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</si>
  <si>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</si>
  <si>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</si>
  <si>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</si>
  <si>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</si>
  <si>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</si>
  <si>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</si>
  <si>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</si>
  <si>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</si>
  <si>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</si>
  <si>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</si>
  <si>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</si>
  <si>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</si>
  <si>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</si>
  <si>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</si>
  <si>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</si>
  <si>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</si>
  <si>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</si>
  <si>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</si>
  <si>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</si>
  <si>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</si>
  <si>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</si>
  <si>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</si>
  <si>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</si>
  <si>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</si>
  <si>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</si>
  <si>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</si>
  <si>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</si>
  <si>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</si>
  <si>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</si>
  <si>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</si>
  <si>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</si>
  <si>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</si>
  <si>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</si>
  <si>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</si>
  <si>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</si>
  <si>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</si>
  <si>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</si>
  <si>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</si>
  <si>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</si>
  <si>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</si>
  <si>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</si>
  <si>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</si>
  <si>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</si>
  <si>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</si>
  <si>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</si>
  <si>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</si>
  <si>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</si>
  <si>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</si>
  <si>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</si>
  <si>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</si>
  <si>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</si>
  <si>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</si>
  <si>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</si>
  <si>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</si>
  <si>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</si>
  <si>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</si>
  <si>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</si>
  <si>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</si>
  <si>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</si>
  <si>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</si>
  <si>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</si>
  <si>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</si>
  <si>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</si>
  <si>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</si>
  <si>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</si>
  <si>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</si>
  <si>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</si>
  <si>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</si>
  <si>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</si>
  <si>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</si>
  <si>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</si>
  <si>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</si>
  <si>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</si>
  <si>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</si>
  <si>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</si>
  <si>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</si>
  <si>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</si>
  <si>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</si>
  <si>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</si>
  <si>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</si>
  <si>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</si>
  <si>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</si>
  <si>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</si>
  <si>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</si>
  <si>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</si>
  <si>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</si>
  <si>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</si>
  <si>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</si>
  <si>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</si>
  <si>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</si>
  <si>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</si>
  <si>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</si>
  <si>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</si>
  <si>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</si>
  <si>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</si>
  <si>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</si>
  <si>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</si>
  <si>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</si>
  <si>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</si>
  <si>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</si>
  <si>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</si>
  <si>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</si>
  <si>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</si>
  <si>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</si>
  <si>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</si>
  <si>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</si>
  <si>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</si>
  <si>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</si>
  <si>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</si>
  <si>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</si>
  <si>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</si>
  <si>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</si>
  <si>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</si>
  <si>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</si>
  <si>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</si>
  <si>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</si>
  <si>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</si>
  <si>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</si>
  <si>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</si>
  <si>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</si>
  <si>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</si>
  <si>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</si>
  <si>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</si>
  <si>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</si>
  <si>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</si>
  <si>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</si>
  <si>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</si>
  <si>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</si>
  <si>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</si>
  <si>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</si>
  <si>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</si>
  <si>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</si>
  <si>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</si>
  <si>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</si>
  <si>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</si>
  <si>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</si>
  <si>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</si>
  <si>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</si>
  <si>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</si>
  <si>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</si>
  <si>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</si>
  <si>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</si>
  <si>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</si>
  <si>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</si>
  <si>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</si>
  <si>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</si>
  <si>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</si>
  <si>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</si>
  <si>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</si>
  <si>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</si>
  <si>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</si>
  <si>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</si>
  <si>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</si>
  <si>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</si>
  <si>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</si>
  <si>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</si>
  <si>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</si>
  <si>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</si>
  <si>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</si>
  <si>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</si>
  <si>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</si>
  <si>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</si>
  <si>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</si>
  <si>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</si>
  <si>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</si>
  <si>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</si>
  <si>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</si>
  <si>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</si>
  <si>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</si>
  <si>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</si>
  <si>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</si>
  <si>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</si>
  <si>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</si>
  <si>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</si>
  <si>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</si>
  <si>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</si>
  <si>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</si>
  <si>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</si>
  <si>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</si>
  <si>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</si>
  <si>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</si>
  <si>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</si>
  <si>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</si>
  <si>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</si>
  <si>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</si>
  <si>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</si>
  <si>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</si>
  <si>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</si>
  <si>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</si>
  <si>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</si>
  <si>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</si>
  <si>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</si>
  <si>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</si>
  <si>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</si>
  <si>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</si>
  <si>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</si>
  <si>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</si>
  <si>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</si>
  <si>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</si>
  <si>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</si>
  <si>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</si>
  <si>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</si>
  <si>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</si>
  <si>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</si>
  <si>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</si>
  <si>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</si>
  <si>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</si>
  <si>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</si>
  <si>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</si>
  <si>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</si>
  <si>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</si>
  <si>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</si>
  <si>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</si>
  <si>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</si>
  <si>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</si>
  <si>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</si>
  <si>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</si>
  <si>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</si>
  <si>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</si>
  <si>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</si>
  <si>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</si>
  <si>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</si>
  <si>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</si>
  <si>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</si>
  <si>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</si>
  <si>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</si>
  <si>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</si>
  <si>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</si>
  <si>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</si>
  <si>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</si>
  <si>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</si>
  <si>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</si>
  <si>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</si>
  <si>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</si>
  <si>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</si>
  <si>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</si>
  <si>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</si>
  <si>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</si>
  <si>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</si>
  <si>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</si>
  <si>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</si>
  <si>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</si>
  <si>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</si>
  <si>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</si>
  <si>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</si>
  <si>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</si>
  <si>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</si>
  <si>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</si>
  <si>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</si>
  <si>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</si>
  <si>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</si>
  <si>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</si>
  <si>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</si>
  <si>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</si>
  <si>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</si>
  <si>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</si>
  <si>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</si>
  <si>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</si>
  <si>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</si>
  <si>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</si>
  <si>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</si>
  <si>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</si>
  <si>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</si>
  <si>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</si>
  <si>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</si>
  <si>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</si>
  <si>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</si>
  <si>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</si>
  <si>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</si>
  <si>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</si>
  <si>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</si>
  <si>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</si>
  <si>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</si>
  <si>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</si>
  <si>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</si>
  <si>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</si>
  <si>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</si>
  <si>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</si>
  <si>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</si>
  <si>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</si>
  <si>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</si>
  <si>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</si>
  <si>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</si>
  <si>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</si>
  <si>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</si>
  <si>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</si>
  <si>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</si>
  <si>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</si>
  <si>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</si>
  <si>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</si>
  <si>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</si>
  <si>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</si>
  <si>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</si>
  <si>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</si>
  <si>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</si>
  <si>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</si>
  <si>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</si>
  <si>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</si>
  <si>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</si>
  <si>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</si>
  <si>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</si>
  <si>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</si>
  <si>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</si>
  <si>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</si>
  <si>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</si>
  <si>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</si>
  <si>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</si>
  <si>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</si>
  <si>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</si>
  <si>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</si>
  <si>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</si>
  <si>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</si>
  <si>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</si>
  <si>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</si>
  <si>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</si>
  <si>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</si>
  <si>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</si>
  <si>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</si>
  <si>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</si>
  <si>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</si>
  <si>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</si>
  <si>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</si>
  <si>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</si>
  <si>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</si>
  <si>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</si>
  <si>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</si>
  <si>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</si>
  <si>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</si>
  <si>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</si>
  <si>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</si>
  <si>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</si>
  <si>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</si>
  <si>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</si>
  <si>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</si>
  <si>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</si>
  <si>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</si>
  <si>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</si>
  <si>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</si>
  <si>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</si>
  <si>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</si>
  <si>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</si>
  <si>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</si>
  <si>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</si>
  <si>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</si>
  <si>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</si>
  <si>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</si>
  <si>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</si>
  <si>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</si>
  <si>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</si>
  <si>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</si>
  <si>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</si>
  <si>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</si>
  <si>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</si>
  <si>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</si>
  <si>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</si>
  <si>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</si>
  <si>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</si>
  <si>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</si>
  <si>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</si>
  <si>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</si>
  <si>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</si>
  <si>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</si>
  <si>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</si>
  <si>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</si>
  <si>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</si>
  <si>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</si>
  <si>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</si>
  <si>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</si>
  <si>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</si>
  <si>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</si>
  <si>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</si>
  <si>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</si>
  <si>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</si>
  <si>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</si>
  <si>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</si>
  <si>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</si>
  <si>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</si>
  <si>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</si>
  <si>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</si>
  <si>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</si>
  <si>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</si>
  <si>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</si>
  <si>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</si>
  <si>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</si>
  <si>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</si>
  <si>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</si>
  <si>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</si>
  <si>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</si>
  <si>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</si>
  <si>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</si>
  <si>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</si>
  <si>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</si>
  <si>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</si>
  <si>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</si>
  <si>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</si>
  <si>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</si>
  <si>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</si>
  <si>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</si>
  <si>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</si>
  <si>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</si>
  <si>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</si>
  <si>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</si>
  <si>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</si>
  <si>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</si>
  <si>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</si>
  <si>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</si>
  <si>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</si>
  <si>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</si>
  <si>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</si>
  <si>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</si>
  <si>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</si>
  <si>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</si>
  <si>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</si>
  <si>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</si>
  <si>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</si>
  <si>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</si>
  <si>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</si>
  <si>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</si>
  <si>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</si>
  <si>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</si>
  <si>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</si>
  <si>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</si>
  <si>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</si>
  <si>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</si>
  <si>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</si>
  <si>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</si>
  <si>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</si>
  <si>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</si>
  <si>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</si>
  <si>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</si>
  <si>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</si>
  <si>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</si>
  <si>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</si>
  <si>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</si>
  <si>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</si>
  <si>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</si>
  <si>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</si>
  <si>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</si>
  <si>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</si>
  <si>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</si>
  <si>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</si>
  <si>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</si>
  <si>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</si>
  <si>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</si>
  <si>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</si>
  <si>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</si>
  <si>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</si>
  <si>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</si>
  <si>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</si>
  <si>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</si>
  <si>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</si>
  <si>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</si>
  <si>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</si>
  <si>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</si>
  <si>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</si>
  <si>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</si>
  <si>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</si>
  <si>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</si>
  <si>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</si>
  <si>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</si>
  <si>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</si>
  <si>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</si>
  <si>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</si>
  <si>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</si>
  <si>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</si>
  <si>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</si>
  <si>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</si>
  <si>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</si>
  <si>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</si>
  <si>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</si>
  <si>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</si>
  <si>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</si>
  <si>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</si>
  <si>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</si>
  <si>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</si>
  <si>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</si>
  <si>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</si>
  <si>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</si>
  <si>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</si>
  <si>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</si>
  <si>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</si>
  <si>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</si>
  <si>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</si>
  <si>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</si>
  <si>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</si>
  <si>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</si>
  <si>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</si>
  <si>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</si>
  <si>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</si>
  <si>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</si>
  <si>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</si>
  <si>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</si>
  <si>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</si>
  <si>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</si>
  <si>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</si>
  <si>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</si>
  <si>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</si>
  <si>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</si>
  <si>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</si>
  <si>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</si>
  <si>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</si>
  <si>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</si>
  <si>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</si>
  <si>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</si>
  <si>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</si>
  <si>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</si>
  <si>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</si>
  <si>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</si>
  <si>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</si>
  <si>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</si>
  <si>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</si>
  <si>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</si>
  <si>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</si>
  <si>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</si>
  <si>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</si>
  <si>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</si>
  <si>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</si>
  <si>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</si>
  <si>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</si>
  <si>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</si>
  <si>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</si>
  <si>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</si>
  <si>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</si>
  <si>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</si>
  <si>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</si>
  <si>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</si>
  <si>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</si>
  <si>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</si>
  <si>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</si>
  <si>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</si>
  <si>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</si>
  <si>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</si>
  <si>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</si>
  <si>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</si>
  <si>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</si>
  <si>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</si>
  <si>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</si>
  <si>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</si>
  <si>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</si>
  <si>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</si>
  <si>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</si>
  <si>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</si>
  <si>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</si>
  <si>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</si>
  <si>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</si>
  <si>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</si>
  <si>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</si>
  <si>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</si>
  <si>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</si>
  <si>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</si>
  <si>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</si>
  <si>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</si>
  <si>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</si>
  <si>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</si>
  <si>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</si>
  <si>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</si>
  <si>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</si>
  <si>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</si>
  <si>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</si>
  <si>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</si>
  <si>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</si>
  <si>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</si>
  <si>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</si>
  <si>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</si>
  <si>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</si>
  <si>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</si>
  <si>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</si>
  <si>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</si>
  <si>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</si>
  <si>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</si>
  <si>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</si>
  <si>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</si>
  <si>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</si>
  <si>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</si>
  <si>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</si>
  <si>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</si>
  <si>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</si>
  <si>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</si>
  <si>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</si>
  <si>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</si>
  <si>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</si>
  <si>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</si>
  <si>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</si>
  <si>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</si>
  <si>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</si>
  <si>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</si>
  <si>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</si>
  <si>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</si>
  <si>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</si>
  <si>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</si>
  <si>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</si>
  <si>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</si>
  <si>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</si>
  <si>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</si>
  <si>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</si>
  <si>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</si>
  <si>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</si>
  <si>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</si>
  <si>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</si>
  <si>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</si>
  <si>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</si>
  <si>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</si>
  <si>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</si>
  <si>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</si>
  <si>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</si>
  <si>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</si>
  <si>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</si>
  <si>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</si>
  <si>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</si>
  <si>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</si>
  <si>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</si>
  <si>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</si>
  <si>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</si>
  <si>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</si>
  <si>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</si>
  <si>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</si>
  <si>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</si>
  <si>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</si>
  <si>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</si>
  <si>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</si>
  <si>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</si>
  <si>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</si>
  <si>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</si>
  <si>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</si>
  <si>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</si>
  <si>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</si>
  <si>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</si>
  <si>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</si>
  <si>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</si>
  <si>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</si>
  <si>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</si>
  <si>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</si>
  <si>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</si>
  <si>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</si>
  <si>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</si>
  <si>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</si>
  <si>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</si>
  <si>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</si>
  <si>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</si>
  <si>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</si>
  <si>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</si>
  <si>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</si>
  <si>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</si>
  <si>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</si>
  <si>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</si>
  <si>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</si>
  <si>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</si>
  <si>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</si>
  <si>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</si>
  <si>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</si>
  <si>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</si>
  <si>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</si>
  <si>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</si>
  <si>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</si>
  <si>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</si>
  <si>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</si>
  <si>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</si>
  <si>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</si>
  <si>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</si>
  <si>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</si>
  <si>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</si>
  <si>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</si>
  <si>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</si>
  <si>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</si>
  <si>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</si>
  <si>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</si>
  <si>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</si>
  <si>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</si>
  <si>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</si>
  <si>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</si>
  <si>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</si>
  <si>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</si>
  <si>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</si>
  <si>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</si>
  <si>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</si>
  <si>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</si>
  <si>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</si>
  <si>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</si>
  <si>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</si>
  <si>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</si>
  <si>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</si>
  <si>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</si>
  <si>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</si>
  <si>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</si>
  <si>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</si>
  <si>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</si>
  <si>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</si>
  <si>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</si>
  <si>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</si>
  <si>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</si>
  <si>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</si>
  <si>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</si>
  <si>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</si>
  <si>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</si>
  <si>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</si>
  <si>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</si>
  <si>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</si>
  <si>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</si>
  <si>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</si>
  <si>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</si>
  <si>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</si>
  <si>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</si>
  <si>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</si>
  <si>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</si>
  <si>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</si>
  <si>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</si>
  <si>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</si>
  <si>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</si>
  <si>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</si>
  <si>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</si>
  <si>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</si>
  <si>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</si>
  <si>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</si>
  <si>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</si>
  <si>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</si>
  <si>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</si>
  <si>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</si>
  <si>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</si>
  <si>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</si>
  <si>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</si>
  <si>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</si>
  <si>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</si>
  <si>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</si>
  <si>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</si>
  <si>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</si>
  <si>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</si>
  <si>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</si>
  <si>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</si>
  <si>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</si>
  <si>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</si>
  <si>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</si>
  <si>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</si>
  <si>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</si>
  <si>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</si>
  <si>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</si>
  <si>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</si>
  <si>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</si>
  <si>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</si>
  <si>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</si>
  <si>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</si>
  <si>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</si>
  <si>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</si>
  <si>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</si>
  <si>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</si>
  <si>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</si>
  <si>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</si>
  <si>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</si>
  <si>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</si>
  <si>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</si>
  <si>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</si>
  <si>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</si>
  <si>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</si>
  <si>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</si>
  <si>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</si>
  <si>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</si>
  <si>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</si>
  <si>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</si>
  <si>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</si>
  <si>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</si>
  <si>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</si>
  <si>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</si>
  <si>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</si>
  <si>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</si>
  <si>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</si>
  <si>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</si>
  <si>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</si>
  <si>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</si>
  <si>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</si>
  <si>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</si>
  <si>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</si>
  <si>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</si>
  <si>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</si>
  <si>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</si>
  <si>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</si>
  <si>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</si>
  <si>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</si>
  <si>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</si>
  <si>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</si>
  <si>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</si>
  <si>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</si>
  <si>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</si>
  <si>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</si>
  <si>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</si>
  <si>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</si>
  <si>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</si>
  <si>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</si>
  <si>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</si>
  <si>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</si>
  <si>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</si>
  <si>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</si>
  <si>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</si>
  <si>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</si>
  <si>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</si>
  <si>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</si>
  <si>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</si>
  <si>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</si>
  <si>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</si>
  <si>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</si>
  <si>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</si>
  <si>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</si>
  <si>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</si>
  <si>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</si>
  <si>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</si>
  <si>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</si>
  <si>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</si>
  <si>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</si>
  <si>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</si>
  <si>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</si>
  <si>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</si>
  <si>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</si>
  <si>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</si>
  <si>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</si>
  <si>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</si>
  <si>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</si>
  <si>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</si>
  <si>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</si>
  <si>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</si>
  <si>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</si>
  <si>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</si>
  <si>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</si>
  <si>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</si>
  <si>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</si>
  <si>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</si>
  <si>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</si>
  <si>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</si>
  <si>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</si>
  <si>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</si>
  <si>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</si>
  <si>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</si>
  <si>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</si>
  <si>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</si>
  <si>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</si>
  <si>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</si>
  <si>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</si>
  <si>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</si>
  <si>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</si>
  <si>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</si>
  <si>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</si>
  <si>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</si>
  <si>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</si>
  <si>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</si>
  <si>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</si>
  <si>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</si>
  <si>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</si>
  <si>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</si>
  <si>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</si>
  <si>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</si>
  <si>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</si>
  <si>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</si>
  <si>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</si>
  <si>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</si>
  <si>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</si>
  <si>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</si>
  <si>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</si>
  <si>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</si>
  <si>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</si>
  <si>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</si>
  <si>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</si>
  <si>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</si>
  <si>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</si>
  <si>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</si>
  <si>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</si>
  <si>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</si>
  <si>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</si>
  <si>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</si>
  <si>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</si>
  <si>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</si>
  <si>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</si>
  <si>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</si>
  <si>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</si>
  <si>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</si>
  <si>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</si>
  <si>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</si>
  <si>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</si>
  <si>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</si>
  <si>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</si>
  <si>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</si>
  <si>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</si>
  <si>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</si>
  <si>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</si>
  <si>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</si>
  <si>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</si>
  <si>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</si>
  <si>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</si>
  <si>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</si>
  <si>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</si>
  <si>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</si>
  <si>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</si>
  <si>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</si>
  <si>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</si>
  <si>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</si>
  <si>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</si>
  <si>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</si>
  <si>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</si>
  <si>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</si>
  <si>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</si>
  <si>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</si>
  <si>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</si>
  <si>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</si>
  <si>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</si>
  <si>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</si>
  <si>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</si>
  <si>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</si>
  <si>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</si>
  <si>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</si>
  <si>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</si>
  <si>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</si>
  <si>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</si>
  <si>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</si>
  <si>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</si>
  <si>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</si>
  <si>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</si>
  <si>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</si>
  <si>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</si>
  <si>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</si>
  <si>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</si>
  <si>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</si>
  <si>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</si>
  <si>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</si>
  <si>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</si>
  <si>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</si>
  <si>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</si>
  <si>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</si>
  <si>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</si>
  <si>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</si>
  <si>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</si>
  <si>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</si>
  <si>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</si>
  <si>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</si>
  <si>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</si>
  <si>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</si>
  <si>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</si>
  <si>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</si>
  <si>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</si>
  <si>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</si>
  <si>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</si>
  <si>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</si>
  <si>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</si>
  <si>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</si>
  <si>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</si>
  <si>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</si>
  <si>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</si>
  <si>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</si>
  <si>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</si>
  <si>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</si>
  <si>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</si>
  <si>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</si>
  <si>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</si>
  <si>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</si>
  <si>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</si>
  <si>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</si>
  <si>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</si>
  <si>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</si>
  <si>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</si>
  <si>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</si>
  <si>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</si>
  <si>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</si>
  <si>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</si>
  <si>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</si>
  <si>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</si>
  <si>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</si>
  <si>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</si>
  <si>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</si>
  <si>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</si>
  <si>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</si>
  <si>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</si>
  <si>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</si>
  <si>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</si>
  <si>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</si>
  <si>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</si>
  <si>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</si>
  <si>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</si>
  <si>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</si>
  <si>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</si>
  <si>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</si>
  <si>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</si>
  <si>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</si>
  <si>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</si>
  <si>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</si>
  <si>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</si>
  <si>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</si>
  <si>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</si>
  <si>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</si>
  <si>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</si>
  <si>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</si>
  <si>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</si>
  <si>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</si>
  <si>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</si>
  <si>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</si>
  <si>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</si>
  <si>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</si>
  <si>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</si>
  <si>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</si>
  <si>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</si>
  <si>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</si>
  <si>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</si>
  <si>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</si>
  <si>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</si>
  <si>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</si>
  <si>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</si>
  <si>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</si>
  <si>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</si>
  <si>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</si>
  <si>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</si>
  <si>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</si>
  <si>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</si>
  <si>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</si>
  <si>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</si>
  <si>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</si>
  <si>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</si>
  <si>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</si>
  <si>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</si>
  <si>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</si>
  <si>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</si>
  <si>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</si>
  <si>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</si>
  <si>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</si>
  <si>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</si>
  <si>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</si>
  <si>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</si>
  <si>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</si>
  <si>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</si>
  <si>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</si>
  <si>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</si>
  <si>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</si>
  <si>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</si>
  <si>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</si>
  <si>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</si>
  <si>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</si>
  <si>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</si>
  <si>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</si>
  <si>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</si>
  <si>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</si>
  <si>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</si>
  <si>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</si>
  <si>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</si>
  <si>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</si>
  <si>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</si>
  <si>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</si>
  <si>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</si>
  <si>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</si>
  <si>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</si>
  <si>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</si>
  <si>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</si>
  <si>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</si>
  <si>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</si>
  <si>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</si>
  <si>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</si>
  <si>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</si>
  <si>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</si>
  <si>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</si>
  <si>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</si>
  <si>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</si>
  <si>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</si>
  <si>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</si>
  <si>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</si>
  <si>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</si>
  <si>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</si>
  <si>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</si>
  <si>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</si>
  <si>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</si>
  <si>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</si>
  <si>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</si>
  <si>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</si>
  <si>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</si>
  <si>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</si>
  <si>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</si>
  <si>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</si>
  <si>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</si>
  <si>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</si>
  <si>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</si>
  <si>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</si>
  <si>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</si>
  <si>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</si>
  <si>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</si>
  <si>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</si>
  <si>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</si>
  <si>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</si>
  <si>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</si>
  <si>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</si>
  <si>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</si>
  <si>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</si>
  <si>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</si>
  <si>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</si>
  <si>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</si>
  <si>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</si>
  <si>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</si>
  <si>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</si>
  <si>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</si>
  <si>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</si>
  <si>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</si>
  <si>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</si>
  <si>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</si>
  <si>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</si>
  <si>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</si>
  <si>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</si>
  <si>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</si>
  <si>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</si>
  <si>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</si>
  <si>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</si>
  <si>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</si>
  <si>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</si>
  <si>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</si>
  <si>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</si>
  <si>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</si>
  <si>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</si>
  <si>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</si>
  <si>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</si>
  <si>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</si>
  <si>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</si>
  <si>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</si>
  <si>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</si>
  <si>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</si>
  <si>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</si>
  <si>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</si>
  <si>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</si>
  <si>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</si>
  <si>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</si>
  <si>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</si>
  <si>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</si>
  <si>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</si>
  <si>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</si>
  <si>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</si>
  <si>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</si>
  <si>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</si>
  <si>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</si>
  <si>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</si>
  <si>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</si>
  <si>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</si>
  <si>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</si>
  <si>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</si>
  <si>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</si>
  <si>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</si>
  <si>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</si>
  <si>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</si>
  <si>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</si>
  <si>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</si>
  <si>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</si>
  <si>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</si>
  <si>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</si>
  <si>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</si>
  <si>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</si>
  <si>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</si>
  <si>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</si>
  <si>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</si>
  <si>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</si>
  <si>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</si>
  <si>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</si>
  <si>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</si>
  <si>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</si>
  <si>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</si>
  <si>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</si>
  <si>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</si>
  <si>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</si>
  <si>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</si>
  <si>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</si>
  <si>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</si>
  <si>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</si>
  <si>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</si>
  <si>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</si>
  <si>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</si>
  <si>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</si>
  <si>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</si>
  <si>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</si>
  <si>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</si>
  <si>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</si>
  <si>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</si>
  <si>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</si>
  <si>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</si>
  <si>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</si>
  <si>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</si>
  <si>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</si>
  <si>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</si>
  <si>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</si>
  <si>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</si>
  <si>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</si>
  <si>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</si>
  <si>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</si>
  <si>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</si>
  <si>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</si>
  <si>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</si>
  <si>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</si>
  <si>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</si>
  <si>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</si>
  <si>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</si>
  <si>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</si>
  <si>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</si>
  <si>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</si>
  <si>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</si>
  <si>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</si>
  <si>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</si>
  <si>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</si>
  <si>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</si>
  <si>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</si>
  <si>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</si>
  <si>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</si>
  <si>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</si>
  <si>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</si>
  <si>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</si>
  <si>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</si>
  <si>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</si>
  <si>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</si>
  <si>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</si>
  <si>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</si>
  <si>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</si>
  <si>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</si>
  <si>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</si>
  <si>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</si>
  <si>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</si>
  <si>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</si>
  <si>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</si>
  <si>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</si>
  <si>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</si>
  <si>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</si>
  <si>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</si>
  <si>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</si>
  <si>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</si>
  <si>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</si>
  <si>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</si>
  <si>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</si>
  <si>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</si>
  <si>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</si>
  <si>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</si>
  <si>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</si>
  <si>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</si>
  <si>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</si>
  <si>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</si>
  <si>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</si>
  <si>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</si>
  <si>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</si>
  <si>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</si>
  <si>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</si>
  <si>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</si>
  <si>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</si>
  <si>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</si>
  <si>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</si>
  <si>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</si>
  <si>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</si>
  <si>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</si>
  <si>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</si>
  <si>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</si>
  <si>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</si>
  <si>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</si>
  <si>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</si>
  <si>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</si>
  <si>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</si>
  <si>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</si>
  <si>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</si>
  <si>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</si>
  <si>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</si>
  <si>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</si>
  <si>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</si>
  <si>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</si>
  <si>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</si>
  <si>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</si>
  <si>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</si>
  <si>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</si>
  <si>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</si>
  <si>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</si>
  <si>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</si>
  <si>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</si>
  <si>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</si>
  <si>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</si>
  <si>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</si>
  <si>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</si>
  <si>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</si>
  <si>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</si>
  <si>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</si>
  <si>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</si>
  <si>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</si>
  <si>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</si>
  <si>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</si>
  <si>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</si>
  <si>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</si>
  <si>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</si>
  <si>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</si>
  <si>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</si>
  <si>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</si>
  <si>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</si>
  <si>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</si>
  <si>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</si>
  <si>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</si>
  <si>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</si>
  <si>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</si>
  <si>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</si>
  <si>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</si>
  <si>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</si>
  <si>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</si>
  <si>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</si>
  <si>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</si>
  <si>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</si>
  <si>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</si>
  <si>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</si>
  <si>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</si>
  <si>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</si>
  <si>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</si>
  <si>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</si>
  <si>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</si>
  <si>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</si>
  <si>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</si>
  <si>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</si>
  <si>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</si>
  <si>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</si>
  <si>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</si>
  <si>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</si>
  <si>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</si>
  <si>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</si>
  <si>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</si>
  <si>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</si>
  <si>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</si>
  <si>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</si>
  <si>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</si>
  <si>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</si>
  <si>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</si>
  <si>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</si>
  <si>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</si>
  <si>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</si>
  <si>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</si>
  <si>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</si>
  <si>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</si>
  <si>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</si>
  <si>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</si>
  <si>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</si>
  <si>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</si>
  <si>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</si>
  <si>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</si>
  <si>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</si>
  <si>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</si>
  <si>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</si>
  <si>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</si>
  <si>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</si>
  <si>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</si>
  <si>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</si>
  <si>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</si>
  <si>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</si>
  <si>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</si>
  <si>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</si>
  <si>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</si>
  <si>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</si>
  <si>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</si>
  <si>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</si>
  <si>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</si>
  <si>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</si>
  <si>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</si>
  <si>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</si>
  <si>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</si>
  <si>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</si>
  <si>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</si>
  <si>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</si>
  <si>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</si>
  <si>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</si>
  <si>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</si>
  <si>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</si>
  <si>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</si>
  <si>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</si>
  <si>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</si>
  <si>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</si>
  <si>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</si>
  <si>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</si>
  <si>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</si>
  <si>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</si>
  <si>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</si>
  <si>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</si>
  <si>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</si>
  <si>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</si>
  <si>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</si>
  <si>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</si>
  <si>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</si>
  <si>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</si>
  <si>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</si>
  <si>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</si>
  <si>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</si>
  <si>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</si>
  <si>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</si>
  <si>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</si>
  <si>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</si>
  <si>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</si>
  <si>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</si>
  <si>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</si>
  <si>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</si>
  <si>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</si>
  <si>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</si>
  <si>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</si>
  <si>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</si>
  <si>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</si>
  <si>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</si>
  <si>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</si>
  <si>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</si>
  <si>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</si>
  <si>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</si>
  <si>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</si>
  <si>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</si>
  <si>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</si>
  <si>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</si>
  <si>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</si>
  <si>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</si>
  <si>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</si>
  <si>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</si>
  <si>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</si>
  <si>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</si>
  <si>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</si>
  <si>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</si>
  <si>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</si>
  <si>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</si>
  <si>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</si>
  <si>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</si>
  <si>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</si>
  <si>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</si>
  <si>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</si>
  <si>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</si>
  <si>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</si>
  <si>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</si>
  <si>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</si>
  <si>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</si>
  <si>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</si>
  <si>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</si>
  <si>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</si>
  <si>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</si>
  <si>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</si>
  <si>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</si>
  <si>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</si>
  <si>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</si>
  <si>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</si>
  <si>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</si>
  <si>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</si>
  <si>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</si>
  <si>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</si>
  <si>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</si>
  <si>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</si>
  <si>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</si>
  <si>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</si>
  <si>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</si>
  <si>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</si>
  <si>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</si>
  <si>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</si>
  <si>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</si>
  <si>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</si>
  <si>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</si>
  <si>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</si>
  <si>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</si>
  <si>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</si>
  <si>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</si>
  <si>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</si>
  <si>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</si>
  <si>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</si>
  <si>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</si>
  <si>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</si>
  <si>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</si>
  <si>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</si>
  <si>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</si>
  <si>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</si>
  <si>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</si>
  <si>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</si>
  <si>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</si>
  <si>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</si>
  <si>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</si>
  <si>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</si>
  <si>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</si>
  <si>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</si>
  <si>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</si>
  <si>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</si>
  <si>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</si>
  <si>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</si>
  <si>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</si>
  <si>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</si>
  <si>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</si>
  <si>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</si>
  <si>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</si>
  <si>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</si>
  <si>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</si>
  <si>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</si>
  <si>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</si>
  <si>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</si>
  <si>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</si>
  <si>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</si>
  <si>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</si>
  <si>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</si>
  <si>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</si>
  <si>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</si>
  <si>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</si>
  <si>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</si>
  <si>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</si>
  <si>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</si>
  <si>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</si>
  <si>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</si>
  <si>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</si>
  <si>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</si>
  <si>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</si>
  <si>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</si>
  <si>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</si>
  <si>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</si>
  <si>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</si>
  <si>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</si>
  <si>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</si>
  <si>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</si>
  <si>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</si>
  <si>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</si>
  <si>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</si>
  <si>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</si>
  <si>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</si>
  <si>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</si>
  <si>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</si>
  <si>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</si>
  <si>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</si>
  <si>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</si>
  <si>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</si>
  <si>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</si>
  <si>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</si>
  <si>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</si>
  <si>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</si>
  <si>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</si>
  <si>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</si>
  <si>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</si>
  <si>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</si>
  <si>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</si>
  <si>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</si>
  <si>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</si>
  <si>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</si>
  <si>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</si>
  <si>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</si>
  <si>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</si>
  <si>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</si>
  <si>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</si>
  <si>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</si>
  <si>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</si>
  <si>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</si>
  <si>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</si>
  <si>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</si>
  <si>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</si>
  <si>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</si>
  <si>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</si>
  <si>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</si>
  <si>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</si>
  <si>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</si>
  <si>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</si>
  <si>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</si>
  <si>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</si>
  <si>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</si>
  <si>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</si>
  <si>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</si>
  <si>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</si>
  <si>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</si>
  <si>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</si>
  <si>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</si>
  <si>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</si>
  <si>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</si>
  <si>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</si>
  <si>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</si>
  <si>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</si>
  <si>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</si>
  <si>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</si>
  <si>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</si>
  <si>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</si>
  <si>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</si>
  <si>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</si>
  <si>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</si>
  <si>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</si>
  <si>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</si>
  <si>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</si>
  <si>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</si>
  <si>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</si>
  <si>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</si>
  <si>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</si>
  <si>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</si>
  <si>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</si>
  <si>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</si>
  <si>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</si>
  <si>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</si>
  <si>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</si>
  <si>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</si>
  <si>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</si>
  <si>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</si>
  <si>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</si>
  <si>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</si>
  <si>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</si>
  <si>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</si>
  <si>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</si>
  <si>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</si>
  <si>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</si>
  <si>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</si>
  <si>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</si>
  <si>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</si>
  <si>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</si>
  <si>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</si>
  <si>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</si>
  <si>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</si>
  <si>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</si>
  <si>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</si>
  <si>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</si>
  <si>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</si>
  <si>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</si>
  <si>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</si>
  <si>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</si>
  <si>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</si>
  <si>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</si>
  <si>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</si>
  <si>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</si>
  <si>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</si>
  <si>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</si>
  <si>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</si>
  <si>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</si>
  <si>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</si>
  <si>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</si>
  <si>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</si>
  <si>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</si>
  <si>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</si>
  <si>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</si>
  <si>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</si>
  <si>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</si>
  <si>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</si>
  <si>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</si>
  <si>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</si>
  <si>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</si>
  <si>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</si>
  <si>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</si>
  <si>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</si>
  <si>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</si>
  <si>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</si>
  <si>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</si>
  <si>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</si>
  <si>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</si>
  <si>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</si>
  <si>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</si>
  <si>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</si>
  <si>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</si>
  <si>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</si>
  <si>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</si>
  <si>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</si>
  <si>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</si>
  <si>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</si>
  <si>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</si>
  <si>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</si>
  <si>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</si>
  <si>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</si>
  <si>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</si>
  <si>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</si>
  <si>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</si>
  <si>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</si>
  <si>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</si>
  <si>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</si>
  <si>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</si>
  <si>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</si>
  <si>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</si>
  <si>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</si>
  <si>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</si>
  <si>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</si>
  <si>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</si>
  <si>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</si>
  <si>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</si>
  <si>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</si>
  <si>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</si>
  <si>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</si>
  <si>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</si>
  <si>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</si>
  <si>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</si>
  <si>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</si>
  <si>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</si>
  <si>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</si>
  <si>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</si>
  <si>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</si>
  <si>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</si>
  <si>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</si>
  <si>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</si>
  <si>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</si>
  <si>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</si>
  <si>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</si>
  <si>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</si>
  <si>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</si>
  <si>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</si>
  <si>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</si>
  <si>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</si>
  <si>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</si>
  <si>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</si>
  <si>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</si>
  <si>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</si>
  <si>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</si>
  <si>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</si>
  <si>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</si>
  <si>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</si>
  <si>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</si>
  <si>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</si>
  <si>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</si>
  <si>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</si>
  <si>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</si>
  <si>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</si>
  <si>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</si>
  <si>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</si>
  <si>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</si>
  <si>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</si>
  <si>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</si>
  <si>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</si>
  <si>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</si>
  <si>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</si>
  <si>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</si>
  <si>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</si>
  <si>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</si>
  <si>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</si>
  <si>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</si>
  <si>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</si>
  <si>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</si>
  <si>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</si>
  <si>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</si>
  <si>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</si>
  <si>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</si>
  <si>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</si>
  <si>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</si>
  <si>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</si>
  <si>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</si>
  <si>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</si>
  <si>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</si>
  <si>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</si>
  <si>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</si>
  <si>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</si>
  <si>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</si>
  <si>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</si>
  <si>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</si>
  <si>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</si>
  <si>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</si>
  <si>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</si>
  <si>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</si>
  <si>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</si>
  <si>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</si>
  <si>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</si>
  <si>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</si>
  <si>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</si>
  <si>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</si>
  <si>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</si>
  <si>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</si>
  <si>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</si>
  <si>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</si>
  <si>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</si>
  <si>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</si>
  <si>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</si>
  <si>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</si>
  <si>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</si>
  <si>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</si>
  <si>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</si>
  <si>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</si>
  <si>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</si>
  <si>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</si>
  <si>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</si>
  <si>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</si>
  <si>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</si>
  <si>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</si>
  <si>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</si>
  <si>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</si>
  <si>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</si>
  <si>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</si>
  <si>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</si>
  <si>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</si>
  <si>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</si>
  <si>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</si>
  <si>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</si>
  <si>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</si>
  <si>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</si>
  <si>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</si>
  <si>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</si>
  <si>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</si>
  <si>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</si>
  <si>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</si>
  <si>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</si>
  <si>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</si>
  <si>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</si>
  <si>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</si>
  <si>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</si>
  <si>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</si>
  <si>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</si>
  <si>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</si>
  <si>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</si>
  <si>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</si>
  <si>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</si>
  <si>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</si>
  <si>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</si>
  <si>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</si>
  <si>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</si>
  <si>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</si>
  <si>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</si>
  <si>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</si>
  <si>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</si>
  <si>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</si>
  <si>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</si>
  <si>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</si>
  <si>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</si>
  <si>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</si>
  <si>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</si>
  <si>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</si>
  <si>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</si>
  <si>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</si>
  <si>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</si>
  <si>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</si>
  <si>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</si>
  <si>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</si>
  <si>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</si>
  <si>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</si>
  <si>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</si>
  <si>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</si>
  <si>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</si>
  <si>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</si>
  <si>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</si>
  <si>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</si>
  <si>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</si>
  <si>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</si>
  <si>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</si>
  <si>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</si>
  <si>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</si>
  <si>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</si>
  <si>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</si>
  <si>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</si>
  <si>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</si>
  <si>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</si>
  <si>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</si>
  <si>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</si>
  <si>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</si>
  <si>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</si>
  <si>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</si>
  <si>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</si>
  <si>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</si>
  <si>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</si>
  <si>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</si>
  <si>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</si>
  <si>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</si>
  <si>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</si>
  <si>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</si>
  <si>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</si>
  <si>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</si>
  <si>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</si>
  <si>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</si>
  <si>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</si>
  <si>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</si>
  <si>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</si>
  <si>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</si>
  <si>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</si>
  <si>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</si>
  <si>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</si>
  <si>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</si>
  <si>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</si>
  <si>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</si>
  <si>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</si>
  <si>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</si>
  <si>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</si>
  <si>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</si>
  <si>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</si>
  <si>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</si>
  <si>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</si>
  <si>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</si>
  <si>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</si>
  <si>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</si>
  <si>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</si>
  <si>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</si>
  <si>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</si>
  <si>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</si>
  <si>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</si>
  <si>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</si>
  <si>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</si>
  <si>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</si>
  <si>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</si>
  <si>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</si>
  <si>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</si>
  <si>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</si>
  <si>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</si>
  <si>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</si>
  <si>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</si>
  <si>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</si>
  <si>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</si>
  <si>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</si>
  <si>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</si>
  <si>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</si>
  <si>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</si>
  <si>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</si>
  <si>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</si>
  <si>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</si>
  <si>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</si>
  <si>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</si>
  <si>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</si>
  <si>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</si>
  <si>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</si>
  <si>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</si>
  <si>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</si>
  <si>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</si>
  <si>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</si>
  <si>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</si>
  <si>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</si>
  <si>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</si>
  <si>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</si>
  <si>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</si>
  <si>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</si>
  <si>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</si>
  <si>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</si>
  <si>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</si>
  <si>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</si>
  <si>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</si>
  <si>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</si>
  <si>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</si>
  <si>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</si>
  <si>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</si>
  <si>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</si>
  <si>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</si>
  <si>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</si>
  <si>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</si>
  <si>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</si>
  <si>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</si>
  <si>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</si>
  <si>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</si>
  <si>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</si>
  <si>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</si>
  <si>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</si>
  <si>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</si>
  <si>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</si>
  <si>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</si>
  <si>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</si>
  <si>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</si>
  <si>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</si>
  <si>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</si>
  <si>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</si>
  <si>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</si>
  <si>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</si>
  <si>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</si>
  <si>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</si>
  <si>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</si>
  <si>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</si>
  <si>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</si>
  <si>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</si>
  <si>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</si>
  <si>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</si>
  <si>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</si>
  <si>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</si>
  <si>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</si>
  <si>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</si>
  <si>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</si>
  <si>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</si>
  <si>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</si>
  <si>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</si>
  <si>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</si>
  <si>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</si>
  <si>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</si>
  <si>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</si>
  <si>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</si>
  <si>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</si>
  <si>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</si>
  <si>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</si>
  <si>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</si>
  <si>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</si>
  <si>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</si>
  <si>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</si>
  <si>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</si>
  <si>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</si>
  <si>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</si>
  <si>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</si>
  <si>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</si>
  <si>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</si>
  <si>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</si>
  <si>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</si>
  <si>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</si>
  <si>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</si>
  <si>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</si>
  <si>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</si>
  <si>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</si>
  <si>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</si>
  <si>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</si>
  <si>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</si>
  <si>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</si>
  <si>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</si>
  <si>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</si>
  <si>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</si>
  <si>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</si>
  <si>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</si>
  <si>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</si>
  <si>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</si>
  <si>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</si>
  <si>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</si>
  <si>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</si>
  <si>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</si>
  <si>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</si>
  <si>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</si>
  <si>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</si>
  <si>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</si>
  <si>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</si>
  <si>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</si>
  <si>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</si>
  <si>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</si>
  <si>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</si>
  <si>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</si>
  <si>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</si>
  <si>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</si>
  <si>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</si>
  <si>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</si>
  <si>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</si>
  <si>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</si>
  <si>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</si>
  <si>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</si>
  <si>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</si>
  <si>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</si>
  <si>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</si>
  <si>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</si>
  <si>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</si>
  <si>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</si>
  <si>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</si>
  <si>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</si>
  <si>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</si>
  <si>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</si>
  <si>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</si>
  <si>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</si>
  <si>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</si>
  <si>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</si>
  <si>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</si>
  <si>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</si>
  <si>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</si>
  <si>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</si>
  <si>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</si>
  <si>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</si>
  <si>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</si>
  <si>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</si>
  <si>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</si>
  <si>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</si>
  <si>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</si>
  <si>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</si>
  <si>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</si>
  <si>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</si>
  <si>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</si>
  <si>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</si>
  <si>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</si>
  <si>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</si>
  <si>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</si>
  <si>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</si>
  <si>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</si>
  <si>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</si>
  <si>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</si>
  <si>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</si>
  <si>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</si>
  <si>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</si>
  <si>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</si>
  <si>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</si>
  <si>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</si>
  <si>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</si>
  <si>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</si>
  <si>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</si>
  <si>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</si>
  <si>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</si>
  <si>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</si>
  <si>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</si>
  <si>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</si>
  <si>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</si>
  <si>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</si>
  <si>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</si>
  <si>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</si>
  <si>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</si>
  <si>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</si>
  <si>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</si>
  <si>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</si>
  <si>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</si>
  <si>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</si>
  <si>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</si>
  <si>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</si>
  <si>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</si>
  <si>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</si>
  <si>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</si>
  <si>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</si>
  <si>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</si>
  <si>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</si>
  <si>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</si>
  <si>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</si>
  <si>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</si>
  <si>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</si>
  <si>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</si>
  <si>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</si>
  <si>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</si>
  <si>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</si>
  <si>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</si>
  <si>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</si>
  <si>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</si>
  <si>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</si>
  <si>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</si>
  <si>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</si>
  <si>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</si>
  <si>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</si>
  <si>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</si>
  <si>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</si>
  <si>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</si>
  <si>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</si>
  <si>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</si>
  <si>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</si>
  <si>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</si>
  <si>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</si>
  <si>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</si>
  <si>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</si>
  <si>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</si>
  <si>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</si>
  <si>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</si>
  <si>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</si>
  <si>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</si>
  <si>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</si>
  <si>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</si>
  <si>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</si>
  <si>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</si>
  <si>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</si>
  <si>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</si>
  <si>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</si>
  <si>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</si>
  <si>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</si>
  <si>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</si>
  <si>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</si>
  <si>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</si>
  <si>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</si>
  <si>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</si>
  <si>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</si>
  <si>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</si>
  <si>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</si>
  <si>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</si>
  <si>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</si>
  <si>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</si>
  <si>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</si>
  <si>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</si>
  <si>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</si>
  <si>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</si>
  <si>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</si>
  <si>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</si>
  <si>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</si>
  <si>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</si>
  <si>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</si>
  <si>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</si>
  <si>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</si>
  <si>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</si>
  <si>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</si>
  <si>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</si>
  <si>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</si>
  <si>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</si>
  <si>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</si>
  <si>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</si>
  <si>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</si>
  <si>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</si>
  <si>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</si>
  <si>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</si>
  <si>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</si>
  <si>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</si>
  <si>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</si>
  <si>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</si>
  <si>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</si>
  <si>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</si>
  <si>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</si>
  <si>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</si>
  <si>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</si>
  <si>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</si>
  <si>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</si>
  <si>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</si>
  <si>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</si>
  <si>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</si>
  <si>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</si>
  <si>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</si>
  <si>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</si>
  <si>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</si>
  <si>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</si>
  <si>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</si>
  <si>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</si>
  <si>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</si>
  <si>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</si>
  <si>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</si>
  <si>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</si>
  <si>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</si>
  <si>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</si>
  <si>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</si>
  <si>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</si>
  <si>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</si>
  <si>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</si>
  <si>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</si>
  <si>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</si>
  <si>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</si>
  <si>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</si>
  <si>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</si>
  <si>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</si>
  <si>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</si>
  <si>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</si>
  <si>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</si>
  <si>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</si>
  <si>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</si>
  <si>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</si>
  <si>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</si>
  <si>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</si>
  <si>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</si>
  <si>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</si>
  <si>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</si>
  <si>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</si>
  <si>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</si>
  <si>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</si>
  <si>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</si>
  <si>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</si>
  <si>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</si>
  <si>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</si>
  <si>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</si>
  <si>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</si>
  <si>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</si>
  <si>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</si>
  <si>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</si>
  <si>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</si>
  <si>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</si>
  <si>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</si>
  <si>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</si>
  <si>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</si>
  <si>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</si>
  <si>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</si>
  <si>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</si>
  <si>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</si>
  <si>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</si>
  <si>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</si>
  <si>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</si>
  <si>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</si>
  <si>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</si>
  <si>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</si>
  <si>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</si>
  <si>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</si>
  <si>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</si>
  <si>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</si>
  <si>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</si>
  <si>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</si>
  <si>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</si>
  <si>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</si>
  <si>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</si>
  <si>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</si>
  <si>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</si>
  <si>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</si>
  <si>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</si>
  <si>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</si>
  <si>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</si>
  <si>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</si>
  <si>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</si>
  <si>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</si>
  <si>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</si>
  <si>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</si>
  <si>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</si>
  <si>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</si>
  <si>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</si>
  <si>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</si>
  <si>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</si>
  <si>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</si>
  <si>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</si>
  <si>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</si>
  <si>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</si>
  <si>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</si>
  <si>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</si>
  <si>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</si>
  <si>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</si>
  <si>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</si>
  <si>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</si>
  <si>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</si>
  <si>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</si>
  <si>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</si>
  <si>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</si>
  <si>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</si>
  <si>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</si>
  <si>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</si>
  <si>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</si>
  <si>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</si>
  <si>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</si>
  <si>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</si>
  <si>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</si>
  <si>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</si>
  <si>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</si>
  <si>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</si>
  <si>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</si>
  <si>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</si>
  <si>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</si>
  <si>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</si>
  <si>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</si>
  <si>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</si>
  <si>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</si>
  <si>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</si>
  <si>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</si>
  <si>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</si>
  <si>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</si>
  <si>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</si>
  <si>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</si>
  <si>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</si>
  <si>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</si>
  <si>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</si>
  <si>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</si>
  <si>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</si>
  <si>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</si>
  <si>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</si>
  <si>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</si>
  <si>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</si>
  <si>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</si>
  <si>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</si>
  <si>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</si>
  <si>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</si>
  <si>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</si>
  <si>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</si>
  <si>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</si>
  <si>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</si>
  <si>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</si>
  <si>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</si>
  <si>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</si>
  <si>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</si>
  <si>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</si>
  <si>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</si>
  <si>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</si>
  <si>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</si>
  <si>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</si>
  <si>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</si>
  <si>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</si>
  <si>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</si>
  <si>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</si>
  <si>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</si>
  <si>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</si>
  <si>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</si>
  <si>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</si>
  <si>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</si>
  <si>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</si>
  <si>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</si>
  <si>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</si>
  <si>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</si>
  <si>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</si>
  <si>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</si>
  <si>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</si>
  <si>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</si>
  <si>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</si>
  <si>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</si>
  <si>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</si>
  <si>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</si>
  <si>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</si>
  <si>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</si>
  <si>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</si>
  <si>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</si>
  <si>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</si>
  <si>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</si>
  <si>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</si>
  <si>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</si>
  <si>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</si>
  <si>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</si>
  <si>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</si>
  <si>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</si>
  <si>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</si>
  <si>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</si>
  <si>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</si>
  <si>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</si>
  <si>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</si>
  <si>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</si>
  <si>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</si>
  <si>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</si>
  <si>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</si>
  <si>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</si>
  <si>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</si>
  <si>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</si>
  <si>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</si>
  <si>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</si>
  <si>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</si>
  <si>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</si>
  <si>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</si>
  <si>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</si>
  <si>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</si>
  <si>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</si>
  <si>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</si>
  <si>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</si>
  <si>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</si>
  <si>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</si>
  <si>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</si>
  <si>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</si>
  <si>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</si>
  <si>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</si>
  <si>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</si>
  <si>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</si>
  <si>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</si>
  <si>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</si>
  <si>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</si>
  <si>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</si>
  <si>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</si>
  <si>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</si>
  <si>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</si>
  <si>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</si>
  <si>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</si>
  <si>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</si>
  <si>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</si>
  <si>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</si>
  <si>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</si>
  <si>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</si>
  <si>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</si>
  <si>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</si>
  <si>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</si>
  <si>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</si>
  <si>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</si>
  <si>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</si>
  <si>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</si>
  <si>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</si>
  <si>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</si>
  <si>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</si>
  <si>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</si>
  <si>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</si>
  <si>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</si>
  <si>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</si>
  <si>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</si>
  <si>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</si>
  <si>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</si>
  <si>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</si>
  <si>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</si>
  <si>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</si>
  <si>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</si>
  <si>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</si>
  <si>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</si>
  <si>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</si>
  <si>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</si>
  <si>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</si>
  <si>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</si>
  <si>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</si>
  <si>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</si>
  <si>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</si>
  <si>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</si>
  <si>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</si>
  <si>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</si>
  <si>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</si>
  <si>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</si>
  <si>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</si>
  <si>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</si>
  <si>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</si>
  <si>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</si>
  <si>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</si>
  <si>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</si>
  <si>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</si>
  <si>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</si>
  <si>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</si>
  <si>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</si>
  <si>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</si>
  <si>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</si>
  <si>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</si>
  <si>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</si>
  <si>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</si>
  <si>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</si>
  <si>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</si>
  <si>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</si>
  <si>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</si>
  <si>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</si>
  <si>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</si>
  <si>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</si>
  <si>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</si>
  <si>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</si>
  <si>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</si>
  <si>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</si>
  <si>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</si>
  <si>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</si>
  <si>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</si>
  <si>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</si>
  <si>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</si>
  <si>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</si>
  <si>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</si>
  <si>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</si>
  <si>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</si>
  <si>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</si>
  <si>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</si>
  <si>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</si>
  <si>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</si>
  <si>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</si>
  <si>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</si>
  <si>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</si>
  <si>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</si>
  <si>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</si>
  <si>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</si>
  <si>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</si>
  <si>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</si>
  <si>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</si>
  <si>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</si>
  <si>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</si>
  <si>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</si>
  <si>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</si>
  <si>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</si>
  <si>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</si>
  <si>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</si>
  <si>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</si>
  <si>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</si>
  <si>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</si>
  <si>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</si>
  <si>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</si>
  <si>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</si>
  <si>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</si>
  <si>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</si>
  <si>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</si>
  <si>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</si>
  <si>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</si>
  <si>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</si>
  <si>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</si>
  <si>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</si>
  <si>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</si>
  <si>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</si>
  <si>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</si>
  <si>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</si>
  <si>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</si>
  <si>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</si>
  <si>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</si>
  <si>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</si>
  <si>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</si>
  <si>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</si>
  <si>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</si>
  <si>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</si>
  <si>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</si>
  <si>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</si>
  <si>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</si>
  <si>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</si>
  <si>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</si>
  <si>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</si>
  <si>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</si>
  <si>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</si>
  <si>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</si>
  <si>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</si>
  <si>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</si>
  <si>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</si>
  <si>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</si>
  <si>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</si>
  <si>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</si>
  <si>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</si>
  <si>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</si>
  <si>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</si>
  <si>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</si>
  <si>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</si>
  <si>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</si>
  <si>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</si>
  <si>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</si>
  <si>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</si>
  <si>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</si>
  <si>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</si>
  <si>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</si>
  <si>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</si>
  <si>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</si>
  <si>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</si>
  <si>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</si>
  <si>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</si>
  <si>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</si>
  <si>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</si>
  <si>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</si>
  <si>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</si>
  <si>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</si>
  <si>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</si>
  <si>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</si>
  <si>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</si>
  <si>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</si>
  <si>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</si>
  <si>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</si>
  <si>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</si>
  <si>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</si>
  <si>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</si>
  <si>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</si>
  <si>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</si>
  <si>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</si>
  <si>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</si>
  <si>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</si>
  <si>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</si>
  <si>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</si>
  <si>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</si>
  <si>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</si>
  <si>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</si>
  <si>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</si>
  <si>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</si>
  <si>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</si>
  <si>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</si>
  <si>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</si>
  <si>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</si>
  <si>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</si>
  <si>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</si>
  <si>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</si>
  <si>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</si>
  <si>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</si>
  <si>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</si>
  <si>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</si>
  <si>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</si>
  <si>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</si>
  <si>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</si>
  <si>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</si>
  <si>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</si>
  <si>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</si>
  <si>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</si>
  <si>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</si>
  <si>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</si>
  <si>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</si>
  <si>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</si>
  <si>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</si>
  <si>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</si>
  <si>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</si>
  <si>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</si>
  <si>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</si>
  <si>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</si>
  <si>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</si>
  <si>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</si>
  <si>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</si>
  <si>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</si>
  <si>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</si>
  <si>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</si>
  <si>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</si>
  <si>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</si>
  <si>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</si>
  <si>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</si>
  <si>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</si>
  <si>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</si>
  <si>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</si>
  <si>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</si>
  <si>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</si>
  <si>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</si>
  <si>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</si>
  <si>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</si>
  <si>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</si>
  <si>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</si>
  <si>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</si>
  <si>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</si>
  <si>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</si>
  <si>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</si>
  <si>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</si>
  <si>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</si>
  <si>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</si>
  <si>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</si>
  <si>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</si>
  <si>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</si>
  <si>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</si>
  <si>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</si>
  <si>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</si>
  <si>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</si>
  <si>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</si>
  <si>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</si>
  <si>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</si>
  <si>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</si>
  <si>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</si>
  <si>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</si>
  <si>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</si>
  <si>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</si>
  <si>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</si>
  <si>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</si>
  <si>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</si>
  <si>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</si>
  <si>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</si>
  <si>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</si>
  <si>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</si>
  <si>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</si>
  <si>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</si>
  <si>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</si>
  <si>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</si>
  <si>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</si>
  <si>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</si>
  <si>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</si>
  <si>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</si>
  <si>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</si>
  <si>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</si>
  <si>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</si>
  <si>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</si>
  <si>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</si>
  <si>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</si>
  <si>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</si>
  <si>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</si>
  <si>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</si>
  <si>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</si>
  <si>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</si>
  <si>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</si>
  <si>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</si>
  <si>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</si>
  <si>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</si>
  <si>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</si>
  <si>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</si>
  <si>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</si>
  <si>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</si>
  <si>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</si>
  <si>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</si>
  <si>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</si>
  <si>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</si>
  <si>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</si>
  <si>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</si>
  <si>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</si>
  <si>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</si>
  <si>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</si>
  <si>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</si>
  <si>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</si>
  <si>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</si>
  <si>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</si>
  <si>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</si>
  <si>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</si>
  <si>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</si>
  <si>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</si>
  <si>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</si>
  <si>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</si>
  <si>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</si>
  <si>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</si>
  <si>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</si>
  <si>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</si>
  <si>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</si>
  <si>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</si>
  <si>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</si>
  <si>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</si>
  <si>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</si>
  <si>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</si>
  <si>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</si>
  <si>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</si>
  <si>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</si>
  <si>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</si>
  <si>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</si>
  <si>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</si>
  <si>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</si>
  <si>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</si>
  <si>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</si>
  <si>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</si>
  <si>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</si>
  <si>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</si>
  <si>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</si>
  <si>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</si>
  <si>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</si>
  <si>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</si>
  <si>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</si>
  <si>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</si>
  <si>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</si>
  <si>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</si>
  <si>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</si>
  <si>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</si>
  <si>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</si>
  <si>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</si>
  <si>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</si>
  <si>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</si>
  <si>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</si>
  <si>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</si>
  <si>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</si>
  <si>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</si>
  <si>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</si>
  <si>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</si>
  <si>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</si>
  <si>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</si>
  <si>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</si>
  <si>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</si>
  <si>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</si>
  <si>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</si>
  <si>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</si>
  <si>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</si>
  <si>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</si>
  <si>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</si>
  <si>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</si>
  <si>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</si>
  <si>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</si>
  <si>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</si>
  <si>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</si>
  <si>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</si>
  <si>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</si>
  <si>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</si>
  <si>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</si>
  <si>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</si>
  <si>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</si>
  <si>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</si>
  <si>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</si>
  <si>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</si>
  <si>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</si>
  <si>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</si>
  <si>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</si>
  <si>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</si>
  <si>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</si>
  <si>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</si>
  <si>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</si>
  <si>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</si>
  <si>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</si>
  <si>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</si>
  <si>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</si>
  <si>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</si>
  <si>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</si>
  <si>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</si>
  <si>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</si>
  <si>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</si>
  <si>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</si>
  <si>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</si>
  <si>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</si>
  <si>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</si>
  <si>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</si>
  <si>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</si>
  <si>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</si>
  <si>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</si>
  <si>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</si>
  <si>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</si>
  <si>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</si>
  <si>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</si>
  <si>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</si>
  <si>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</si>
  <si>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</si>
  <si>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</si>
  <si>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</si>
  <si>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</si>
  <si>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</si>
  <si>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</si>
  <si>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</si>
  <si>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</si>
  <si>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</si>
  <si>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</si>
  <si>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</si>
  <si>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</si>
  <si>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</si>
  <si>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</si>
  <si>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</si>
  <si>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</si>
  <si>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</si>
  <si>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</si>
  <si>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</si>
  <si>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</si>
  <si>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</si>
  <si>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</si>
  <si>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</si>
  <si>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</si>
  <si>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</si>
  <si>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</si>
  <si>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</si>
  <si>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</si>
  <si>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</si>
  <si>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</si>
  <si>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</si>
  <si>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</si>
  <si>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</si>
  <si>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</si>
  <si>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</si>
  <si>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</si>
  <si>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</si>
  <si>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</si>
  <si>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</si>
  <si>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</si>
  <si>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</si>
  <si>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</si>
  <si>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</si>
  <si>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</si>
  <si>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</si>
  <si>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</si>
  <si>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</si>
  <si>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</si>
  <si>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</si>
  <si>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</si>
  <si>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</si>
  <si>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</si>
  <si>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</si>
  <si>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</si>
  <si>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</si>
  <si>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</si>
  <si>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</si>
  <si>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</si>
  <si>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</si>
  <si>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</si>
  <si>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</si>
  <si>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</si>
  <si>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</si>
  <si>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</si>
  <si>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</si>
  <si>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</si>
  <si>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</si>
  <si>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</si>
  <si>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</si>
  <si>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</si>
  <si>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</si>
  <si>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</si>
  <si>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</si>
  <si>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</si>
  <si>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</si>
  <si>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</si>
  <si>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</si>
  <si>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</si>
  <si>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</si>
  <si>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</si>
  <si>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</si>
  <si>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</si>
  <si>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</si>
  <si>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</si>
  <si>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</si>
  <si>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</si>
  <si>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</si>
  <si>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</si>
  <si>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</si>
  <si>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</si>
  <si>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</si>
  <si>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</si>
  <si>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</si>
  <si>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</si>
  <si>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</si>
  <si>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</si>
  <si>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</si>
  <si>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</si>
  <si>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</si>
  <si>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</si>
  <si>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</si>
  <si>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</si>
  <si>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</si>
  <si>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</si>
  <si>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</si>
  <si>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</si>
  <si>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</si>
  <si>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</si>
  <si>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</si>
  <si>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</si>
  <si>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</si>
  <si>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</si>
  <si>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</si>
  <si>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</si>
  <si>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</si>
  <si>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</si>
  <si>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</si>
  <si>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</si>
  <si>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</si>
  <si>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</si>
  <si>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</si>
  <si>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</si>
  <si>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</si>
  <si>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</si>
  <si>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</si>
  <si>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</si>
  <si>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</si>
  <si>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</si>
  <si>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</si>
  <si>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</si>
  <si>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</si>
  <si>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</si>
  <si>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</si>
  <si>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</si>
  <si>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</si>
  <si>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</si>
  <si>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</si>
  <si>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</si>
  <si>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</si>
  <si>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</si>
  <si>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</si>
  <si>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</si>
  <si>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</si>
  <si>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</si>
  <si>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</si>
  <si>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</si>
  <si>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</si>
  <si>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</si>
  <si>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</si>
  <si>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</si>
  <si>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</si>
  <si>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</si>
  <si>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</si>
  <si>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</si>
  <si>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</si>
  <si>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</si>
  <si>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</si>
  <si>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</si>
  <si>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</si>
  <si>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</si>
  <si>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</si>
  <si>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</si>
  <si>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</si>
  <si>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</si>
  <si>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</si>
  <si>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</si>
  <si>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</si>
  <si>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</si>
  <si>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</si>
  <si>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</si>
  <si>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</si>
  <si>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</si>
  <si>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</si>
  <si>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</si>
  <si>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</si>
  <si>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</si>
  <si>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</si>
  <si>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</si>
  <si>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</si>
  <si>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</si>
  <si>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</si>
  <si>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</si>
  <si>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</si>
  <si>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</si>
  <si>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</si>
  <si>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</si>
  <si>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</si>
  <si>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</si>
  <si>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</si>
  <si>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</si>
  <si>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</si>
  <si>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</si>
  <si>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</si>
  <si>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</si>
  <si>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</si>
  <si>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</si>
  <si>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</si>
  <si>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</si>
  <si>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</si>
  <si>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</si>
  <si>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</si>
  <si>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</si>
  <si>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</si>
  <si>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</si>
  <si>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</si>
  <si>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</si>
  <si>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</si>
  <si>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</si>
  <si>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</si>
  <si>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</si>
  <si>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</si>
  <si>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</si>
  <si>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</si>
  <si>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</si>
  <si>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</si>
  <si>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</si>
  <si>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</si>
  <si>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</si>
  <si>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</si>
  <si>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</si>
  <si>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</si>
  <si>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</si>
  <si>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</si>
  <si>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</si>
  <si>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</si>
  <si>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</si>
  <si>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</si>
  <si>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</si>
  <si>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</si>
  <si>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</si>
  <si>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</si>
  <si>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</si>
  <si>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</si>
  <si>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</si>
  <si>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</si>
  <si>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</si>
  <si>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</si>
  <si>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</si>
  <si>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</si>
  <si>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</si>
  <si>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</si>
  <si>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</si>
  <si>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</si>
  <si>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</si>
  <si>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</si>
  <si>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</si>
  <si>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</si>
  <si>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</si>
  <si>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</si>
  <si>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</si>
  <si>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</si>
  <si>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</si>
  <si>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</si>
  <si>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</si>
  <si>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</si>
  <si>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</si>
  <si>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</si>
  <si>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</si>
  <si>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</si>
  <si>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</si>
  <si>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</si>
  <si>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</si>
  <si>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</si>
  <si>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</si>
  <si>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</si>
  <si>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</si>
  <si>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</si>
  <si>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</si>
  <si>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</si>
  <si>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</si>
  <si>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</si>
  <si>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</si>
  <si>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</si>
  <si>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</si>
  <si>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</si>
  <si>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</si>
  <si>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</si>
  <si>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</si>
  <si>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</si>
  <si>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</si>
  <si>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</si>
  <si>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</si>
  <si>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</si>
  <si>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</si>
  <si>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</si>
  <si>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</si>
  <si>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</si>
  <si>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</si>
  <si>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</si>
  <si>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</si>
  <si>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</si>
  <si>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</si>
  <si>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</si>
  <si>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</si>
  <si>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</si>
  <si>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</si>
  <si>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</si>
  <si>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</si>
  <si>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</si>
  <si>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</si>
  <si>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</si>
  <si>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</si>
  <si>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</si>
  <si>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</si>
  <si>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</si>
  <si>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</si>
  <si>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</si>
  <si>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</si>
  <si>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</si>
  <si>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</si>
  <si>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</si>
  <si>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</si>
  <si>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</si>
  <si>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</si>
  <si>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</si>
  <si>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</si>
  <si>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</si>
  <si>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</si>
  <si>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</si>
  <si>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</si>
  <si>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</si>
  <si>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</si>
  <si>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</si>
  <si>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</si>
  <si>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</si>
  <si>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</si>
  <si>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</si>
  <si>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</si>
  <si>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</si>
  <si>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</si>
  <si>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</si>
  <si>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</si>
  <si>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</si>
  <si>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</si>
  <si>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</si>
  <si>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</si>
  <si>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</si>
  <si>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</si>
  <si>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</si>
  <si>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</si>
  <si>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</si>
  <si>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</si>
  <si>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</si>
  <si>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</si>
  <si>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</si>
  <si>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</si>
  <si>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</si>
  <si>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</si>
  <si>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</si>
  <si>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</si>
  <si>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</si>
  <si>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</si>
  <si>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</si>
  <si>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</si>
  <si>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</si>
  <si>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</si>
  <si>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</si>
  <si>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</si>
  <si>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</si>
  <si>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</si>
  <si>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</si>
  <si>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</si>
  <si>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</si>
  <si>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</si>
  <si>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</si>
  <si>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</si>
  <si>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</si>
  <si>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</si>
  <si>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</si>
  <si>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</si>
  <si>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</si>
  <si>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</si>
  <si>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</si>
  <si>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</si>
  <si>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</si>
  <si>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</si>
  <si>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</si>
  <si>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</si>
  <si>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</si>
  <si>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</si>
  <si>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</si>
  <si>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</si>
  <si>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</si>
  <si>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</si>
  <si>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</si>
  <si>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</si>
  <si>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</si>
  <si>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</si>
  <si>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</si>
  <si>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</si>
  <si>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</si>
  <si>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</si>
  <si>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</si>
  <si>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</si>
  <si>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</si>
  <si>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</si>
  <si>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</si>
  <si>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</si>
  <si>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</si>
  <si>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</si>
  <si>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</si>
  <si>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</si>
  <si>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</si>
  <si>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</si>
  <si>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</si>
  <si>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</si>
  <si>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</si>
  <si>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</si>
  <si>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</si>
  <si>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</si>
  <si>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</si>
  <si>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</si>
  <si>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</si>
  <si>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</si>
  <si>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</si>
  <si>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</si>
  <si>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</si>
  <si>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</si>
  <si>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</si>
  <si>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</si>
  <si>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</si>
  <si>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</si>
  <si>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</si>
  <si>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</si>
  <si>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</si>
  <si>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</si>
  <si>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</si>
  <si>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</si>
  <si>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</si>
  <si>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</si>
  <si>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</si>
  <si>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</si>
  <si>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</si>
  <si>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</si>
  <si>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</si>
  <si>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</si>
  <si>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</si>
  <si>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</si>
  <si>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</si>
  <si>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</si>
  <si>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</si>
  <si>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</si>
  <si>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</si>
  <si>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</si>
  <si>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</si>
  <si>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</si>
  <si>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</si>
  <si>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</si>
  <si>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</si>
  <si>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</si>
  <si>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</si>
  <si>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</si>
  <si>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</si>
  <si>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</si>
  <si>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</si>
  <si>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</si>
  <si>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</si>
  <si>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</si>
  <si>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</si>
  <si>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</si>
  <si>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</si>
  <si>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</si>
  <si>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</si>
  <si>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</si>
  <si>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</si>
  <si>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</si>
  <si>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</si>
  <si>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</si>
  <si>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</si>
  <si>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</si>
  <si>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</si>
  <si>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</si>
  <si>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</si>
  <si>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</si>
  <si>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</si>
  <si>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</si>
  <si>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</si>
  <si>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</si>
  <si>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</si>
  <si>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</si>
  <si>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</si>
  <si>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</si>
  <si>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</si>
  <si>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</si>
  <si>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</si>
  <si>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</si>
  <si>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</si>
  <si>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</si>
  <si>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</si>
  <si>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</si>
  <si>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</si>
  <si>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</si>
  <si>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</si>
  <si>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</si>
  <si>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</si>
  <si>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</si>
  <si>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</si>
  <si>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</si>
  <si>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</si>
  <si>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</si>
  <si>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</si>
  <si>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</si>
  <si>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</si>
  <si>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</si>
  <si>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</si>
  <si>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</si>
  <si>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</si>
  <si>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</si>
  <si>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</si>
  <si>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</si>
  <si>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</si>
  <si>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</si>
  <si>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</si>
  <si>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</si>
  <si>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</si>
  <si>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</si>
  <si>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</si>
  <si>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</si>
  <si>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</si>
  <si>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</si>
  <si>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</si>
  <si>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</si>
  <si>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</si>
  <si>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</si>
  <si>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</si>
  <si>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</si>
  <si>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</si>
  <si>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</si>
  <si>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</si>
  <si>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</si>
  <si>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</si>
  <si>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</si>
  <si>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</si>
  <si>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</si>
  <si>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</si>
  <si>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</si>
  <si>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</si>
  <si>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</si>
  <si>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</si>
  <si>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</si>
  <si>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</si>
  <si>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</si>
  <si>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</si>
  <si>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</si>
  <si>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</si>
  <si>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</si>
  <si>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</si>
  <si>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</si>
  <si>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</si>
  <si>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</si>
  <si>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</si>
  <si>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</si>
  <si>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</si>
  <si>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</si>
  <si>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</si>
  <si>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</si>
  <si>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</si>
  <si>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</si>
  <si>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</si>
  <si>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</si>
  <si>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</si>
  <si>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</si>
  <si>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</si>
  <si>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</si>
  <si>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</si>
  <si>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</si>
  <si>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</si>
  <si>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</si>
  <si>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</si>
  <si>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</si>
  <si>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</si>
  <si>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</si>
  <si>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</si>
  <si>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</si>
  <si>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</si>
  <si>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</si>
  <si>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</si>
  <si>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</si>
  <si>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</si>
  <si>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</si>
  <si>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</si>
  <si>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</si>
  <si>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</si>
  <si>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</si>
  <si>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</si>
  <si>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</si>
  <si>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</si>
  <si>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</si>
  <si>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</si>
  <si>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</si>
  <si>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</si>
  <si>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</si>
  <si>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</si>
  <si>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</si>
  <si>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</si>
  <si>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</si>
  <si>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</si>
  <si>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</si>
  <si>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</si>
  <si>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</si>
  <si>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</si>
  <si>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</si>
  <si>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</si>
  <si>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</si>
  <si>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</si>
  <si>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</si>
  <si>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</si>
  <si>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</si>
  <si>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</si>
  <si>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</si>
  <si>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</si>
  <si>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</si>
  <si>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</si>
  <si>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</si>
  <si>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</si>
  <si>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</si>
  <si>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</si>
  <si>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</si>
  <si>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</si>
  <si>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</si>
  <si>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</si>
  <si>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</si>
  <si>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</si>
  <si>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</si>
  <si>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</si>
  <si>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</si>
  <si>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</si>
  <si>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</si>
  <si>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</si>
  <si>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</si>
  <si>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</si>
  <si>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</si>
  <si>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</si>
  <si>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</si>
  <si>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</si>
  <si>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</si>
  <si>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</si>
  <si>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</si>
  <si>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</si>
  <si>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</si>
  <si>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</si>
  <si>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</si>
  <si>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</si>
  <si>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</si>
  <si>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</si>
  <si>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</si>
  <si>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</si>
  <si>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</si>
  <si>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</si>
  <si>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</si>
  <si>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</si>
  <si>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</si>
  <si>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</si>
  <si>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</si>
  <si>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</si>
  <si>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</si>
  <si>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</si>
  <si>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</si>
  <si>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</si>
  <si>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</si>
  <si>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</si>
  <si>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</si>
  <si>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</si>
  <si>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</si>
  <si>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</si>
  <si>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</si>
  <si>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</si>
  <si>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</si>
  <si>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</si>
  <si>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</si>
  <si>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</si>
  <si>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</si>
  <si>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</si>
  <si>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</si>
  <si>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</si>
  <si>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</si>
  <si>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</si>
  <si>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</si>
  <si>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</si>
  <si>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</si>
  <si>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</si>
  <si>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</si>
  <si>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</si>
  <si>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</si>
  <si>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</si>
  <si>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</si>
  <si>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</si>
  <si>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</si>
  <si>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</si>
  <si>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</si>
  <si>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</si>
  <si>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</si>
  <si>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</si>
  <si>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</si>
  <si>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</si>
  <si>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</si>
  <si>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</si>
  <si>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</si>
  <si>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</si>
  <si>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</si>
  <si>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</si>
  <si>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</si>
  <si>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</si>
  <si>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</si>
  <si>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</si>
  <si>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</si>
  <si>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</si>
  <si>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</si>
  <si>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</si>
  <si>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</si>
  <si>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</si>
  <si>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</si>
  <si>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</si>
  <si>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</si>
  <si>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</si>
  <si>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</si>
  <si>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</si>
  <si>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</si>
  <si>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</si>
  <si>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</si>
  <si>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</si>
  <si>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</si>
  <si>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</si>
  <si>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</si>
  <si>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</si>
  <si>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</si>
  <si>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</si>
  <si>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</si>
  <si>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</si>
  <si>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</si>
  <si>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</si>
  <si>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</si>
  <si>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</si>
  <si>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</si>
  <si>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</si>
  <si>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</si>
  <si>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</si>
  <si>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</si>
  <si>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</si>
  <si>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</si>
  <si>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</si>
  <si>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</si>
  <si>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</si>
  <si>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</si>
  <si>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</si>
  <si>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</si>
  <si>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</si>
  <si>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</si>
  <si>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</si>
  <si>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</si>
  <si>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</si>
  <si>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</si>
  <si>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</si>
  <si>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</si>
  <si>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</si>
  <si>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</si>
  <si>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</si>
  <si>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</si>
  <si>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</si>
  <si>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</si>
  <si>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</si>
  <si>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</si>
  <si>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</si>
  <si>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</si>
  <si>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</si>
  <si>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</si>
  <si>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</si>
  <si>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</si>
  <si>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</si>
  <si>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</si>
  <si>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</si>
  <si>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</si>
  <si>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</si>
  <si>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</si>
  <si>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</si>
  <si>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</si>
  <si>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</si>
  <si>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</si>
  <si>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</si>
  <si>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</si>
  <si>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</si>
  <si>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</si>
  <si>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</si>
  <si>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</si>
  <si>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</si>
  <si>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</si>
  <si>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</si>
  <si>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</si>
  <si>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</si>
  <si>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</si>
  <si>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</si>
  <si>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</si>
  <si>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</si>
  <si>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</si>
  <si>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</si>
  <si>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</si>
  <si>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</si>
  <si>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</si>
  <si>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</si>
  <si>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</si>
  <si>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</si>
  <si>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</si>
  <si>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</si>
  <si>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</si>
  <si>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</si>
  <si>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</si>
  <si>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</si>
  <si>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</si>
  <si>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</si>
  <si>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</si>
  <si>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</si>
  <si>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</si>
  <si>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</si>
  <si>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</si>
  <si>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</si>
  <si>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</si>
  <si>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</si>
  <si>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</si>
  <si>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</si>
  <si>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</si>
  <si>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</si>
  <si>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</si>
  <si>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</si>
  <si>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</si>
  <si>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</si>
  <si>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</si>
  <si>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</si>
  <si>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</si>
  <si>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</si>
  <si>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</si>
  <si>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</si>
  <si>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</si>
  <si>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</si>
  <si>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</si>
  <si>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</si>
  <si>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</si>
  <si>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</si>
  <si>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</si>
  <si>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</si>
  <si>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</si>
  <si>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</si>
  <si>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</si>
  <si>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</si>
  <si>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</si>
  <si>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</si>
  <si>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</si>
  <si>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</si>
  <si>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</si>
  <si>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</si>
  <si>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</si>
  <si>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</si>
  <si>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</si>
  <si>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</si>
  <si>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</si>
  <si>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</si>
  <si>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</si>
  <si>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</si>
  <si>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</si>
  <si>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</si>
  <si>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</si>
  <si>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</si>
  <si>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</si>
  <si>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</si>
  <si>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</si>
  <si>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</si>
  <si>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</si>
  <si>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</si>
  <si>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</si>
  <si>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</si>
  <si>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</si>
  <si>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</si>
  <si>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</si>
  <si>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</si>
  <si>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</si>
  <si>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</si>
  <si>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</si>
  <si>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</si>
  <si>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</si>
  <si>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</si>
  <si>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</si>
  <si>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</si>
  <si>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</si>
  <si>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</si>
  <si>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</si>
  <si>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</si>
  <si>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</si>
  <si>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</si>
  <si>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</si>
  <si>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</si>
  <si>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</si>
  <si>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</si>
  <si>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</si>
  <si>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</si>
  <si>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</si>
  <si>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</si>
  <si>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</si>
  <si>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</si>
  <si>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</si>
  <si>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</si>
  <si>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</si>
  <si>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</si>
  <si>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</si>
  <si>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</si>
  <si>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</si>
  <si>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</si>
  <si>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</si>
  <si>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</si>
  <si>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</si>
  <si>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</si>
  <si>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</si>
  <si>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</si>
  <si>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</si>
  <si>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</si>
  <si>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</si>
  <si>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</si>
  <si>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</si>
  <si>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</si>
  <si>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</si>
  <si>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</si>
  <si>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</si>
  <si>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</si>
  <si>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</si>
  <si>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</si>
  <si>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</si>
  <si>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</si>
  <si>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</si>
  <si>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</si>
  <si>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</si>
  <si>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</si>
  <si>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</si>
  <si>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</si>
  <si>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</si>
  <si>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</si>
  <si>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</si>
  <si>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</si>
  <si>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</si>
  <si>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</si>
  <si>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</si>
  <si>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</si>
  <si>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</si>
  <si>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</si>
  <si>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</si>
  <si>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</si>
  <si>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</si>
  <si>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</si>
  <si>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</si>
  <si>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</si>
  <si>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</si>
  <si>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</si>
  <si>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</si>
  <si>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</si>
  <si>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</si>
  <si>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</si>
  <si>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</si>
  <si>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</si>
  <si>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</si>
  <si>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</si>
  <si>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</si>
  <si>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</si>
  <si>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</si>
  <si>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</si>
  <si>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</si>
  <si>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</si>
  <si>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</si>
  <si>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</si>
  <si>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</si>
  <si>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</si>
  <si>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</si>
  <si>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</si>
  <si>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</si>
  <si>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</si>
  <si>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</si>
  <si>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</si>
  <si>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</si>
  <si>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</si>
  <si>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</si>
  <si>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</si>
  <si>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</si>
  <si>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</si>
  <si>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</si>
  <si>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</si>
  <si>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</si>
  <si>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</si>
  <si>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</si>
  <si>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</si>
  <si>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</si>
  <si>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</si>
  <si>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</si>
  <si>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</si>
  <si>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</si>
  <si>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</si>
  <si>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</si>
  <si>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</si>
  <si>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</si>
  <si>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</si>
  <si>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</si>
  <si>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</si>
  <si>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</si>
  <si>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</si>
  <si>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</si>
  <si>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</si>
  <si>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</si>
  <si>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</si>
  <si>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</si>
  <si>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</si>
  <si>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</si>
  <si>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</si>
  <si>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</si>
  <si>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</si>
  <si>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</si>
  <si>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</si>
  <si>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</si>
  <si>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</si>
  <si>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</si>
  <si>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</si>
  <si>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</si>
  <si>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</si>
  <si>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</si>
  <si>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</si>
  <si>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</si>
  <si>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</si>
  <si>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</si>
  <si>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</si>
  <si>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</si>
  <si>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</si>
  <si>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</si>
  <si>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</si>
  <si>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</si>
  <si>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</si>
  <si>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</si>
  <si>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</si>
  <si>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</si>
  <si>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</si>
  <si>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</si>
  <si>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</si>
  <si>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</si>
  <si>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</si>
  <si>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</si>
  <si>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</si>
  <si>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</si>
  <si>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</si>
  <si>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</si>
  <si>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</si>
  <si>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</si>
  <si>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</si>
  <si>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</si>
  <si>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</si>
  <si>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</si>
  <si>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</si>
  <si>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</si>
  <si>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</si>
  <si>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</si>
  <si>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</si>
  <si>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</si>
  <si>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</si>
  <si>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</si>
  <si>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</si>
  <si>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</si>
  <si>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</si>
  <si>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</si>
  <si>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</si>
  <si>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</si>
  <si>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</si>
  <si>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</si>
  <si>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</si>
  <si>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</si>
  <si>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</si>
  <si>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</si>
  <si>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</si>
  <si>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</si>
  <si>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</si>
  <si>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</si>
  <si>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</si>
  <si>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</si>
  <si>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</si>
  <si>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</si>
  <si>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</si>
  <si>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</si>
  <si>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</si>
  <si>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</si>
  <si>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</si>
  <si>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</si>
  <si>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</si>
  <si>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</si>
  <si>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</si>
  <si>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</si>
  <si>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</si>
  <si>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</si>
  <si>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</si>
  <si>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</si>
  <si>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</si>
  <si>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</si>
  <si>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</si>
  <si>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</si>
  <si>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</si>
  <si>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</si>
  <si>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</si>
  <si>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</si>
  <si>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</si>
  <si>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</si>
  <si>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</si>
  <si>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</si>
  <si>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</si>
  <si>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</si>
  <si>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</si>
  <si>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</si>
  <si>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</si>
  <si>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</si>
  <si>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</si>
  <si>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</si>
  <si>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</si>
  <si>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</si>
  <si>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</si>
  <si>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</si>
  <si>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</si>
  <si>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</si>
  <si>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</si>
  <si>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</si>
  <si>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</si>
  <si>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</si>
  <si>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</si>
  <si>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</si>
  <si>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</si>
  <si>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</si>
  <si>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</si>
  <si>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</si>
  <si>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</si>
  <si>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</si>
  <si>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</si>
  <si>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</si>
  <si>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</si>
  <si>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</si>
  <si>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</si>
  <si>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</si>
  <si>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</si>
  <si>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</si>
  <si>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</si>
  <si>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</si>
  <si>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</si>
  <si>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</si>
  <si>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</si>
  <si>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</si>
  <si>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</si>
  <si>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</si>
  <si>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</si>
  <si>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</si>
  <si>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</si>
  <si>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</si>
  <si>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</si>
  <si>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</si>
  <si>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</si>
  <si>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</si>
  <si>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</si>
  <si>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</si>
  <si>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</si>
  <si>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</si>
  <si>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</si>
  <si>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</si>
  <si>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</si>
  <si>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</si>
  <si>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</si>
  <si>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</si>
  <si>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</si>
  <si>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</si>
  <si>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</si>
  <si>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</si>
  <si>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</si>
  <si>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</si>
  <si>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</si>
  <si>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</si>
  <si>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</si>
  <si>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</si>
  <si>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</si>
  <si>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</si>
  <si>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</si>
  <si>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</si>
  <si>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</si>
  <si>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</si>
  <si>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</si>
  <si>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</si>
  <si>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</si>
  <si>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</si>
  <si>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</si>
  <si>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</si>
  <si>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</si>
  <si>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</si>
  <si>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</si>
  <si>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</si>
  <si>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</si>
  <si>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</si>
  <si>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</si>
  <si>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</si>
  <si>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</si>
  <si>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</si>
  <si>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</si>
  <si>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</si>
  <si>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</si>
  <si>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</si>
  <si>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</si>
  <si>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</si>
  <si>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</si>
  <si>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</si>
  <si>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</si>
  <si>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</si>
  <si>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</si>
  <si>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</si>
  <si>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</si>
  <si>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</si>
  <si>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</si>
  <si>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</si>
  <si>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</si>
  <si>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</si>
  <si>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</si>
  <si>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</si>
  <si>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</si>
  <si>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</si>
  <si>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</si>
  <si>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</si>
  <si>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</si>
  <si>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</si>
  <si>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</si>
  <si>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</si>
  <si>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</si>
  <si>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</si>
  <si>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</si>
  <si>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</si>
  <si>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</si>
  <si>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</si>
  <si>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</si>
  <si>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</si>
  <si>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</si>
  <si>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</si>
  <si>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</si>
  <si>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</si>
  <si>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</si>
  <si>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</si>
  <si>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</si>
  <si>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</si>
  <si>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</si>
  <si>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</si>
  <si>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</si>
  <si>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</si>
  <si>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</si>
  <si>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</si>
  <si>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</si>
  <si>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</si>
  <si>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</si>
  <si>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</si>
  <si>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</si>
  <si>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</si>
  <si>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</si>
  <si>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</si>
  <si>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</si>
  <si>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</si>
  <si>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</si>
  <si>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</si>
  <si>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</si>
  <si>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</si>
  <si>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</si>
  <si>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</si>
  <si>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</si>
  <si>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</si>
  <si>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</si>
  <si>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</si>
  <si>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</si>
  <si>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</si>
  <si>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</si>
  <si>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</si>
  <si>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</si>
  <si>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</si>
  <si>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</si>
  <si>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</si>
  <si>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</si>
  <si>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</si>
  <si>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</si>
  <si>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</si>
  <si>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</si>
  <si>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</si>
  <si>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</si>
  <si>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</si>
  <si>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</si>
  <si>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</si>
  <si>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</si>
  <si>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</si>
  <si>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</si>
  <si>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</si>
  <si>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</si>
  <si>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</si>
  <si>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</si>
  <si>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</si>
  <si>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</si>
  <si>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</si>
  <si>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</si>
  <si>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</si>
  <si>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</si>
  <si>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</si>
  <si>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</si>
  <si>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</si>
  <si>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</si>
  <si>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</si>
  <si>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</si>
  <si>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</si>
  <si>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</si>
  <si>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</si>
  <si>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</si>
  <si>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</si>
  <si>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</si>
  <si>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</si>
  <si>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</si>
  <si>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</si>
  <si>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</si>
  <si>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</si>
  <si>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</si>
  <si>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</si>
  <si>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</si>
  <si>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</si>
  <si>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</si>
  <si>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</si>
  <si>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</si>
  <si>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</si>
  <si>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</si>
  <si>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</si>
  <si>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</si>
  <si>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</si>
  <si>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</si>
  <si>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</si>
  <si>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</si>
  <si>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</si>
  <si>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</si>
  <si>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</si>
  <si>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</si>
  <si>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</si>
  <si>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</si>
  <si>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</si>
  <si>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</si>
  <si>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</si>
  <si>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</si>
  <si>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</si>
  <si>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</si>
  <si>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</si>
  <si>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</si>
  <si>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</si>
  <si>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</si>
  <si>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</si>
  <si>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</si>
  <si>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</si>
  <si>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</si>
  <si>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</si>
  <si>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</si>
  <si>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</si>
  <si>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</si>
  <si>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</si>
  <si>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</si>
  <si>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</si>
  <si>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</si>
  <si>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</si>
  <si>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</si>
  <si>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</si>
  <si>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</si>
  <si>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</si>
  <si>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</si>
  <si>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</si>
  <si>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</si>
  <si>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</si>
  <si>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</si>
  <si>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</si>
  <si>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</si>
  <si>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</si>
  <si>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</si>
  <si>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</si>
  <si>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</si>
  <si>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</si>
  <si>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</si>
  <si>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</si>
  <si>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</si>
  <si>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</si>
  <si>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</si>
  <si>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</si>
  <si>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</si>
  <si>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</si>
  <si>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</si>
  <si>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</si>
  <si>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</si>
  <si>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</si>
  <si>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</si>
  <si>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</si>
  <si>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</si>
  <si>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</si>
  <si>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</si>
  <si>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</si>
  <si>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</si>
  <si>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</si>
  <si>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</si>
  <si>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</si>
  <si>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</si>
  <si>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</si>
  <si>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</si>
  <si>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</si>
  <si>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</si>
  <si>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</si>
  <si>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</si>
  <si>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</si>
  <si>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</si>
  <si>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</si>
  <si>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</si>
  <si>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</si>
  <si>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</si>
  <si>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</si>
  <si>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</si>
  <si>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</si>
  <si>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</si>
  <si>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</si>
  <si>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</si>
  <si>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</si>
  <si>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</si>
  <si>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</si>
  <si>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</si>
  <si>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</si>
  <si>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</si>
  <si>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</si>
  <si>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</si>
  <si>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</si>
  <si>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</si>
  <si>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</si>
  <si>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</si>
  <si>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</si>
  <si>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</si>
  <si>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</si>
  <si>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</si>
  <si>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</si>
  <si>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</si>
  <si>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</si>
  <si>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</si>
  <si>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</si>
  <si>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</si>
  <si>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</si>
  <si>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</si>
  <si>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</si>
  <si>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</si>
  <si>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</si>
  <si>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</si>
  <si>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</si>
  <si>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</si>
  <si>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</si>
  <si>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</si>
  <si>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</si>
  <si>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</si>
  <si>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</si>
  <si>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</si>
  <si>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</si>
  <si>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</si>
  <si>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</si>
  <si>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</si>
  <si>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</si>
  <si>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</si>
  <si>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</si>
  <si>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</si>
  <si>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</si>
  <si>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</si>
  <si>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</si>
  <si>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</si>
  <si>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</si>
  <si>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</si>
  <si>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</si>
  <si>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</si>
  <si>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</si>
  <si>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</si>
  <si>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</si>
  <si>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</si>
  <si>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</si>
  <si>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</si>
  <si>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</si>
  <si>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</si>
  <si>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</si>
  <si>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</si>
  <si>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</si>
  <si>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</si>
  <si>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</si>
  <si>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</si>
  <si>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</si>
  <si>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</si>
  <si>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</si>
  <si>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</si>
  <si>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</si>
  <si>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</si>
  <si>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</si>
  <si>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</si>
  <si>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</si>
  <si>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</si>
  <si>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</si>
  <si>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</si>
  <si>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</si>
  <si>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</si>
  <si>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</si>
  <si>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</si>
  <si>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</si>
  <si>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</si>
  <si>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</si>
  <si>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</si>
  <si>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</si>
  <si>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</si>
  <si>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</si>
  <si>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</si>
  <si>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</si>
  <si>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</si>
  <si>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</si>
  <si>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</si>
  <si>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</si>
  <si>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</si>
  <si>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</si>
  <si>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</si>
  <si>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</si>
  <si>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</si>
  <si>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</si>
  <si>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</si>
  <si>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</si>
  <si>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</si>
  <si>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</si>
  <si>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</si>
  <si>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</si>
  <si>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</si>
  <si>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</si>
  <si>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</si>
  <si>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</si>
  <si>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</si>
  <si>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</si>
  <si>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</si>
  <si>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</si>
  <si>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</si>
  <si>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</si>
  <si>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</si>
  <si>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</si>
  <si>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</si>
  <si>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</si>
  <si>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</si>
  <si>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</si>
  <si>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</si>
  <si>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</si>
  <si>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</si>
  <si>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</si>
  <si>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</si>
  <si>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</si>
  <si>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</si>
  <si>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</si>
  <si>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</si>
  <si>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</si>
  <si>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</si>
  <si>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</si>
  <si>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</si>
  <si>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</si>
  <si>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</si>
  <si>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</si>
  <si>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</si>
  <si>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</si>
  <si>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</si>
  <si>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</si>
  <si>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</si>
  <si>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</si>
  <si>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</si>
  <si>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</si>
  <si>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</si>
  <si>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</si>
  <si>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</si>
  <si>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</si>
  <si>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</si>
  <si>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</si>
  <si>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</si>
  <si>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</si>
  <si>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</si>
  <si>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</si>
  <si>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</si>
  <si>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</si>
  <si>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</si>
  <si>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</si>
  <si>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</si>
  <si>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</si>
  <si>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</si>
  <si>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</si>
  <si>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</si>
  <si>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</si>
  <si>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</si>
  <si>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</si>
  <si>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</si>
  <si>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</si>
  <si>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</si>
  <si>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</si>
  <si>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</si>
  <si>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</si>
  <si>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</si>
  <si>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</si>
  <si>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</si>
  <si>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</si>
  <si>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</si>
  <si>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</si>
  <si>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</si>
  <si>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</si>
  <si>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</si>
  <si>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</si>
  <si>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</si>
  <si>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</si>
  <si>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</si>
  <si>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</si>
  <si>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</si>
  <si>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</si>
  <si>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</si>
  <si>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</si>
  <si>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</si>
  <si>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</si>
  <si>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</si>
  <si>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</si>
  <si>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</si>
  <si>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</si>
  <si>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</si>
  <si>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</si>
  <si>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</si>
  <si>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</si>
  <si>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</si>
  <si>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</si>
  <si>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</si>
  <si>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</si>
  <si>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</si>
  <si>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</si>
  <si>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</si>
  <si>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</si>
  <si>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</si>
  <si>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</si>
  <si>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</si>
  <si>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</si>
  <si>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</si>
  <si>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</si>
  <si>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</si>
  <si>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</si>
  <si>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</si>
  <si>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</si>
  <si>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</si>
  <si>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</si>
  <si>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</si>
  <si>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</si>
  <si>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</si>
  <si>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</si>
  <si>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</si>
  <si>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</si>
  <si>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</si>
  <si>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</si>
  <si>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</si>
  <si>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</si>
  <si>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</si>
  <si>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</si>
  <si>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</si>
  <si>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</si>
  <si>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</si>
  <si>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</si>
  <si>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</si>
  <si>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</si>
  <si>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</si>
  <si>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</si>
  <si>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</si>
  <si>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</si>
  <si>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</si>
  <si>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</si>
  <si>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</si>
  <si>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</si>
  <si>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</si>
  <si>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</si>
  <si>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</si>
  <si>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</si>
  <si>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</si>
  <si>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</si>
  <si>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</si>
  <si>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</si>
  <si>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</si>
  <si>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</si>
  <si>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</si>
  <si>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</si>
  <si>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</si>
  <si>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</si>
  <si>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</si>
  <si>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</si>
  <si>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</si>
  <si>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</si>
  <si>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</si>
  <si>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</si>
  <si>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</si>
  <si>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</si>
  <si>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</si>
  <si>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</si>
  <si>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</si>
  <si>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</si>
  <si>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</si>
  <si>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</si>
  <si>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</si>
  <si>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</si>
  <si>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</si>
  <si>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</si>
  <si>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</si>
  <si>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</si>
  <si>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</si>
  <si>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</si>
  <si>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</si>
  <si>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</si>
  <si>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</si>
  <si>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</si>
  <si>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</si>
  <si>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</si>
  <si>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</si>
  <si>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</si>
  <si>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</si>
  <si>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</si>
  <si>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</si>
  <si>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</si>
  <si>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</si>
  <si>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</si>
  <si>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</si>
  <si>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</si>
  <si>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</si>
  <si>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</si>
  <si>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</si>
  <si>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</si>
  <si>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</si>
  <si>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</si>
  <si>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</si>
  <si>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</si>
  <si>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</si>
  <si>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</si>
  <si>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</si>
  <si>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</si>
  <si>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</si>
  <si>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</si>
  <si>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</si>
  <si>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</si>
  <si>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</si>
  <si>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</si>
  <si>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</si>
  <si>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</si>
  <si>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</si>
  <si>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</si>
  <si>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</si>
  <si>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</si>
  <si>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</si>
  <si>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</si>
  <si>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</si>
  <si>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</si>
  <si>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</si>
  <si>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</si>
  <si>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</si>
  <si>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</si>
  <si>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</si>
  <si>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</si>
  <si>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</si>
  <si>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</si>
  <si>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</si>
  <si>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</si>
  <si>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</si>
  <si>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</si>
  <si>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</si>
  <si>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</si>
  <si>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</si>
  <si>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</si>
  <si>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</si>
  <si>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</si>
  <si>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</si>
  <si>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</si>
  <si>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</si>
  <si>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</si>
  <si>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</si>
  <si>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</si>
  <si>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</si>
  <si>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</si>
  <si>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</si>
  <si>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</si>
  <si>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</si>
  <si>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</si>
  <si>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</si>
  <si>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</si>
  <si>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</si>
  <si>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</si>
  <si>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</si>
  <si>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</si>
  <si>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</si>
  <si>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</si>
  <si>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</si>
  <si>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</si>
  <si>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</si>
  <si>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</si>
  <si>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</si>
  <si>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</si>
  <si>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</si>
  <si>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</si>
  <si>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</si>
  <si>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</si>
  <si>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</si>
  <si>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</si>
  <si>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</si>
  <si>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</si>
  <si>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</si>
  <si>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</si>
  <si>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</si>
  <si>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</si>
  <si>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</si>
  <si>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</si>
  <si>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</si>
  <si>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</si>
  <si>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</si>
  <si>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</si>
  <si>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</si>
  <si>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</si>
  <si>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</si>
  <si>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</si>
  <si>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</si>
  <si>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</si>
  <si>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</si>
  <si>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</si>
  <si>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</si>
  <si>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</si>
  <si>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</si>
  <si>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</si>
  <si>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</si>
  <si>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</si>
  <si>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</si>
  <si>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</si>
  <si>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</si>
  <si>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</si>
  <si>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</si>
  <si>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</si>
  <si>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</si>
  <si>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</si>
  <si>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</si>
  <si>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</si>
  <si>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</si>
  <si>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</si>
  <si>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</si>
  <si>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</si>
  <si>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</si>
  <si>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</si>
  <si>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</si>
  <si>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</si>
  <si>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</si>
  <si>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</si>
  <si>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</si>
  <si>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</si>
  <si>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</si>
  <si>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</si>
  <si>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</si>
  <si>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</si>
  <si>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</si>
  <si>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</si>
  <si>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</si>
  <si>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</si>
  <si>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</si>
  <si>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</si>
  <si>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</si>
  <si>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</si>
  <si>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</si>
  <si>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</si>
  <si>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</si>
  <si>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</si>
  <si>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</si>
  <si>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</si>
  <si>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</si>
  <si>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</si>
  <si>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</si>
  <si>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</si>
  <si>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</si>
  <si>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</si>
  <si>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</si>
  <si>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</si>
  <si>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</si>
  <si>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</si>
  <si>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</si>
  <si>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</si>
  <si>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</si>
  <si>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</si>
  <si>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</si>
  <si>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</si>
  <si>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</si>
  <si>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</si>
  <si>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</si>
  <si>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</si>
  <si>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</si>
  <si>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</si>
  <si>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</si>
  <si>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</si>
  <si>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</si>
  <si>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</si>
  <si>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</si>
  <si>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</si>
  <si>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</si>
  <si>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</si>
  <si>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</si>
  <si>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</si>
  <si>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</si>
  <si>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</si>
  <si>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</si>
  <si>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</si>
  <si>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</si>
  <si>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</si>
  <si>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</si>
  <si>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</si>
  <si>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</si>
  <si>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</si>
  <si>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</si>
  <si>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</si>
  <si>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</si>
  <si>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</si>
  <si>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</si>
  <si>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</si>
  <si>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</si>
  <si>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</si>
  <si>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</si>
  <si>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</si>
  <si>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</si>
  <si>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</si>
  <si>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</si>
  <si>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</si>
  <si>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</si>
  <si>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</si>
  <si>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</si>
  <si>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</si>
  <si>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</si>
  <si>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</si>
  <si>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</si>
  <si>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</si>
  <si>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</si>
  <si>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</si>
  <si>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</si>
  <si>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</si>
  <si>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</si>
  <si>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</si>
  <si>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</si>
  <si>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</si>
  <si>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</si>
  <si>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</si>
  <si>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</si>
  <si>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</si>
  <si>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</si>
  <si>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</si>
  <si>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</si>
  <si>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</si>
  <si>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</si>
  <si>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</si>
  <si>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</si>
  <si>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</si>
  <si>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</si>
  <si>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</si>
  <si>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</si>
  <si>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</si>
  <si>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</si>
  <si>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</si>
  <si>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</si>
  <si>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</si>
  <si>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</si>
  <si>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</si>
  <si>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</si>
  <si>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</si>
  <si>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</si>
  <si>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</si>
  <si>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</si>
  <si>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</si>
  <si>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</si>
  <si>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</si>
  <si>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</si>
  <si>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</si>
  <si>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</si>
  <si>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</si>
  <si>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</si>
  <si>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</si>
  <si>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</si>
  <si>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</si>
  <si>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</si>
  <si>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</si>
  <si>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</si>
  <si>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</si>
  <si>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</si>
  <si>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</si>
  <si>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</si>
  <si>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</si>
  <si>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</si>
  <si>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</si>
  <si>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</si>
  <si>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</si>
  <si>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</si>
  <si>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</si>
  <si>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</si>
  <si>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</si>
  <si>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</si>
  <si>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</si>
  <si>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</si>
  <si>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</si>
  <si>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</si>
  <si>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</si>
  <si>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</si>
  <si>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</si>
  <si>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</si>
  <si>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</si>
  <si>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</si>
  <si>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</si>
  <si>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</si>
  <si>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</si>
  <si>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</si>
  <si>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</si>
  <si>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</si>
  <si>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</si>
  <si>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</si>
  <si>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</si>
  <si>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</si>
  <si>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</si>
  <si>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</si>
  <si>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</si>
  <si>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</si>
  <si>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</si>
  <si>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</si>
  <si>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</si>
  <si>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</si>
  <si>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</si>
  <si>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</si>
  <si>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</si>
  <si>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</si>
  <si>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</si>
  <si>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</si>
  <si>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</si>
  <si>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</si>
  <si>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</si>
  <si>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</si>
  <si>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</si>
  <si>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</si>
  <si>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</si>
  <si>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</si>
  <si>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</si>
  <si>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</si>
  <si>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</si>
  <si>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</si>
  <si>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</si>
  <si>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</si>
  <si>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</si>
  <si>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</si>
  <si>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</si>
  <si>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</si>
  <si>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</si>
  <si>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</si>
  <si>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</si>
  <si>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</si>
  <si>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</si>
  <si>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</si>
  <si>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</si>
  <si>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</si>
  <si>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</si>
  <si>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</si>
  <si>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</si>
  <si>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</si>
  <si>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</si>
  <si>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</si>
  <si>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</si>
  <si>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</si>
  <si>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</si>
  <si>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</si>
  <si>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</si>
  <si>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</si>
  <si>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</si>
  <si>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</si>
  <si>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</si>
  <si>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</si>
  <si>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</si>
  <si>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</si>
  <si>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</si>
  <si>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</si>
  <si>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</si>
  <si>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</si>
  <si>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</si>
  <si>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</si>
  <si>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</si>
  <si>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</si>
  <si>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</si>
  <si>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</si>
  <si>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</si>
  <si>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</si>
  <si>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</si>
  <si>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</si>
  <si>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</si>
  <si>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</si>
  <si>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</si>
  <si>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</si>
  <si>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</si>
  <si>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</si>
  <si>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</si>
  <si>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</si>
  <si>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</si>
  <si>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</si>
  <si>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</si>
  <si>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</si>
  <si>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</si>
  <si>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</si>
  <si>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</si>
  <si>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</si>
  <si>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</si>
  <si>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</si>
  <si>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</si>
  <si>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</si>
  <si>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</si>
  <si>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</si>
  <si>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</si>
  <si>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</si>
  <si>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</si>
  <si>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</si>
  <si>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</si>
  <si>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</si>
  <si>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</si>
  <si>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</si>
  <si>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</si>
  <si>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</si>
  <si>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</si>
  <si>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</si>
  <si>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</si>
  <si>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</si>
  <si>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</si>
  <si>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</si>
  <si>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</si>
  <si>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</si>
  <si>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</si>
  <si>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</si>
  <si>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</si>
  <si>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</si>
  <si>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</si>
  <si>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</si>
  <si>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</si>
  <si>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</si>
  <si>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</si>
  <si>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</si>
  <si>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</si>
  <si>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</si>
  <si>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</si>
  <si>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</si>
  <si>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</si>
  <si>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</si>
  <si>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</si>
  <si>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</si>
  <si>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</si>
  <si>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</si>
  <si>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</si>
  <si>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</si>
  <si>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</si>
  <si>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</si>
  <si>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</si>
  <si>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</si>
  <si>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</si>
  <si>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</si>
  <si>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</si>
  <si>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</si>
  <si>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</si>
  <si>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</si>
  <si>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</si>
  <si>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</si>
  <si>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</si>
  <si>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</si>
  <si>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</si>
  <si>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</si>
  <si>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</si>
  <si>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</si>
  <si>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</si>
  <si>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</si>
  <si>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</si>
  <si>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</si>
  <si>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</si>
  <si>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</si>
  <si>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</si>
  <si>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</si>
  <si>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</si>
  <si>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</si>
  <si>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</si>
  <si>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</si>
  <si>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</si>
  <si>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</si>
  <si>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</si>
  <si>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</si>
  <si>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</si>
  <si>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</si>
  <si>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</si>
  <si>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</si>
  <si>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</si>
  <si>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</si>
  <si>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</si>
  <si>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</si>
  <si>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</si>
  <si>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</si>
  <si>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</si>
  <si>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</si>
  <si>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</si>
  <si>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</si>
  <si>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</si>
  <si>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</si>
  <si>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</si>
  <si>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</si>
  <si>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</si>
  <si>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</si>
  <si>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</si>
  <si>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</si>
  <si>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</si>
  <si>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</si>
  <si>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</si>
  <si>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</si>
  <si>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</si>
  <si>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</si>
  <si>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</si>
  <si>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</si>
  <si>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</si>
  <si>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</si>
  <si>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</si>
  <si>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</si>
  <si>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</si>
  <si>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</si>
  <si>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</si>
  <si>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</si>
  <si>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</si>
  <si>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</si>
  <si>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</si>
  <si>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</si>
  <si>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</si>
  <si>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</si>
  <si>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</si>
  <si>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</si>
  <si>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</si>
  <si>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</si>
  <si>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</si>
  <si>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</si>
  <si>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</si>
  <si>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</si>
  <si>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</si>
  <si>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</si>
  <si>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</si>
  <si>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</si>
  <si>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</si>
  <si>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</si>
  <si>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</si>
  <si>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</si>
  <si>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</si>
  <si>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</si>
  <si>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</si>
  <si>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</si>
  <si>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</si>
  <si>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</si>
  <si>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</si>
  <si>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</si>
  <si>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</si>
  <si>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</si>
  <si>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</si>
  <si>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</si>
  <si>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</si>
  <si>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</si>
  <si>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</si>
  <si>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</si>
  <si>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</si>
  <si>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</si>
  <si>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</si>
  <si>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</si>
  <si>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</si>
  <si>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</si>
  <si>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</si>
  <si>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</si>
  <si>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</si>
  <si>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</si>
  <si>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</si>
  <si>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</si>
  <si>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</si>
  <si>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</si>
  <si>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</si>
  <si>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</si>
  <si>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</si>
  <si>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</si>
  <si>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</si>
  <si>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</si>
  <si>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</si>
  <si>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</si>
  <si>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</si>
  <si>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</si>
  <si>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</si>
  <si>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</si>
  <si>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</si>
  <si>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</si>
  <si>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</si>
  <si>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</si>
  <si>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</si>
  <si>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</si>
  <si>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</si>
  <si>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</si>
  <si>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</si>
  <si>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</si>
  <si>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</si>
  <si>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</si>
  <si>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</si>
  <si>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</si>
  <si>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</si>
  <si>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</si>
  <si>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</si>
  <si>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</si>
  <si>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</si>
  <si>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</si>
  <si>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</si>
  <si>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</si>
  <si>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</si>
  <si>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</si>
  <si>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</si>
  <si>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</si>
  <si>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</si>
  <si>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</si>
  <si>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</si>
  <si>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</si>
  <si>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</si>
  <si>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</si>
  <si>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</si>
  <si>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</si>
  <si>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</si>
  <si>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</si>
  <si>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</si>
  <si>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</si>
  <si>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</si>
  <si>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</si>
  <si>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</si>
  <si>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</si>
  <si>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</si>
  <si>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</si>
  <si>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</si>
  <si>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</si>
  <si>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</si>
  <si>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</si>
  <si>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</si>
  <si>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</si>
  <si>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</si>
  <si>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</si>
  <si>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</si>
  <si>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</si>
  <si>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</si>
  <si>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</si>
  <si>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</si>
  <si>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</si>
  <si>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</si>
  <si>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</si>
  <si>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</si>
  <si>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</si>
  <si>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</si>
  <si>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</si>
  <si>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</si>
  <si>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</si>
  <si>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</si>
  <si>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</si>
  <si>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</si>
  <si>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</si>
  <si>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</si>
  <si>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</si>
  <si>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</si>
  <si>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</si>
  <si>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</si>
  <si>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</si>
  <si>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</si>
  <si>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</si>
  <si>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</si>
  <si>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</si>
  <si>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</si>
  <si>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</si>
  <si>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</si>
  <si>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</si>
  <si>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</si>
  <si>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</si>
  <si>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</si>
  <si>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</si>
  <si>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</si>
  <si>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</si>
  <si>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</si>
  <si>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</si>
  <si>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</si>
  <si>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</si>
  <si>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</si>
  <si>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</si>
  <si>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</si>
  <si>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</si>
  <si>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</si>
  <si>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</si>
  <si>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</si>
  <si>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</si>
  <si>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</si>
  <si>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</si>
  <si>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</si>
  <si>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</si>
  <si>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</si>
  <si>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</si>
  <si>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</si>
  <si>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</si>
  <si>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</si>
  <si>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</si>
  <si>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</si>
  <si>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</si>
  <si>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</si>
  <si>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</si>
  <si>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</si>
  <si>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</si>
  <si>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</si>
  <si>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</si>
  <si>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</si>
  <si>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</si>
  <si>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</si>
  <si>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</si>
  <si>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</si>
  <si>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</si>
  <si>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</si>
  <si>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</si>
  <si>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</si>
  <si>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</si>
  <si>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</si>
  <si>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</si>
  <si>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</si>
  <si>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</si>
  <si>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</si>
  <si>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</si>
  <si>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</si>
  <si>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</si>
  <si>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</si>
  <si>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</si>
  <si>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</si>
  <si>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</si>
  <si>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</si>
  <si>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</si>
  <si>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</si>
  <si>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</si>
  <si>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</si>
  <si>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</si>
  <si>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</si>
  <si>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</si>
  <si>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</si>
  <si>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</si>
  <si>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</si>
  <si>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</si>
  <si>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</si>
  <si>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</si>
  <si>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</si>
  <si>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</si>
  <si>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</si>
  <si>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</si>
  <si>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</si>
  <si>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</si>
  <si>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</si>
  <si>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</si>
  <si>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</si>
  <si>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</si>
  <si>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</si>
  <si>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</si>
  <si>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</si>
  <si>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</si>
  <si>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</si>
  <si>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</si>
  <si>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</si>
  <si>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</si>
  <si>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</si>
  <si>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</si>
  <si>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</si>
  <si>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</si>
  <si>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</si>
  <si>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</si>
  <si>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</si>
  <si>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</si>
  <si>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</si>
  <si>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</si>
  <si>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</si>
  <si>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</si>
  <si>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</si>
  <si>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</si>
  <si>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</si>
  <si>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</si>
  <si>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</si>
  <si>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</si>
  <si>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</si>
  <si>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</si>
  <si>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</si>
  <si>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</si>
  <si>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</si>
  <si>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</si>
  <si>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</si>
  <si>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</si>
  <si>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</si>
  <si>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</si>
  <si>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</si>
  <si>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</si>
  <si>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</si>
  <si>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</si>
  <si>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</si>
  <si>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</si>
  <si>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</si>
  <si>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</si>
  <si>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</si>
  <si>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</si>
  <si>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</si>
  <si>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</si>
  <si>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</si>
  <si>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</si>
  <si>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</si>
  <si>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</si>
  <si>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</si>
  <si>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</si>
  <si>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</si>
  <si>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</si>
  <si>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</si>
  <si>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</si>
  <si>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</si>
  <si>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</si>
  <si>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</si>
  <si>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</si>
  <si>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</si>
  <si>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</si>
  <si>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</si>
  <si>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</si>
  <si>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</si>
  <si>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</si>
  <si>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</si>
  <si>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</si>
  <si>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</si>
  <si>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</si>
  <si>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</si>
  <si>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</si>
  <si>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</si>
  <si>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</si>
  <si>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</si>
  <si>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</si>
  <si>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</si>
  <si>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</si>
  <si>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</si>
  <si>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</si>
  <si>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</si>
  <si>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</si>
  <si>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</si>
  <si>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</si>
  <si>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</si>
  <si>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</si>
  <si>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</si>
  <si>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</si>
  <si>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</si>
  <si>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</si>
  <si>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</si>
  <si>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</si>
  <si>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</si>
  <si>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</si>
  <si>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</si>
  <si>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</si>
  <si>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</si>
  <si>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</si>
  <si>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</si>
  <si>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</si>
  <si>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</si>
  <si>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</si>
  <si>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</si>
  <si>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</si>
  <si>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</si>
  <si>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</si>
  <si>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</si>
  <si>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</si>
  <si>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</si>
  <si>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</si>
  <si>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</si>
  <si>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</si>
  <si>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</si>
  <si>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</si>
  <si>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</si>
  <si>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</si>
  <si>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</si>
  <si>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</si>
  <si>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</si>
  <si>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</si>
  <si>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</si>
  <si>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</si>
  <si>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</si>
  <si>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</si>
  <si>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</si>
  <si>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</si>
  <si>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</si>
  <si>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</si>
  <si>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</si>
  <si>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</si>
  <si>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</si>
  <si>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</si>
  <si>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</si>
  <si>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</si>
  <si>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</si>
  <si>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</si>
  <si>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</si>
  <si>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</si>
  <si>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</si>
  <si>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</si>
  <si>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</si>
  <si>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</si>
  <si>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</si>
  <si>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</si>
  <si>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</si>
  <si>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</si>
  <si>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</si>
  <si>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</si>
  <si>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</si>
  <si>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</si>
  <si>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</si>
  <si>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</si>
  <si>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</si>
  <si>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</si>
  <si>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</si>
  <si>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</si>
  <si>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</si>
  <si>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</si>
  <si>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</si>
  <si>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</si>
  <si>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</si>
  <si>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</si>
  <si>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</si>
  <si>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</si>
  <si>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</si>
  <si>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</si>
  <si>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</si>
  <si>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</si>
  <si>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</si>
  <si>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</si>
  <si>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</si>
  <si>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</si>
  <si>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</si>
  <si>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</si>
  <si>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</si>
  <si>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</si>
  <si>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</si>
  <si>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</si>
  <si>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</si>
  <si>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</si>
  <si>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</si>
  <si>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</si>
  <si>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</si>
  <si>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</si>
  <si>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</si>
  <si>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</si>
  <si>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</si>
  <si>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</si>
  <si>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</si>
  <si>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</si>
  <si>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</si>
  <si>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</si>
  <si>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</si>
  <si>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</si>
  <si>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</si>
  <si>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</si>
  <si>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</si>
  <si>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</si>
  <si>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</si>
  <si>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</si>
  <si>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</si>
  <si>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</si>
  <si>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</si>
  <si>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</si>
  <si>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</si>
  <si>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</si>
  <si>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</si>
  <si>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</si>
  <si>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</si>
  <si>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</si>
  <si>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</si>
  <si>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</si>
  <si>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</si>
  <si>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</si>
  <si>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</si>
  <si>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</si>
  <si>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</si>
  <si>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</si>
  <si>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</si>
  <si>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</si>
  <si>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</si>
  <si>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</si>
  <si>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</si>
  <si>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</si>
  <si>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</si>
  <si>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</si>
  <si>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</si>
  <si>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</si>
  <si>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</si>
  <si>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</si>
  <si>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</si>
  <si>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</si>
  <si>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</si>
  <si>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</si>
  <si>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</si>
  <si>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</si>
  <si>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</si>
  <si>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</si>
  <si>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</si>
  <si>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</si>
  <si>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</si>
  <si>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</si>
  <si>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</si>
  <si>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</si>
  <si>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</si>
  <si>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</si>
  <si>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</si>
  <si>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</si>
  <si>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</si>
  <si>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</si>
  <si>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</si>
  <si>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</si>
  <si>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</si>
  <si>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</si>
  <si>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</si>
  <si>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</si>
  <si>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</si>
  <si>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</si>
  <si>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</si>
  <si>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</si>
  <si>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</si>
  <si>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</si>
  <si>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</si>
  <si>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</si>
  <si>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</si>
  <si>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</si>
  <si>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</si>
  <si>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</si>
  <si>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</si>
  <si>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</si>
  <si>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</si>
  <si>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</si>
  <si>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</si>
  <si>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</si>
  <si>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</si>
  <si>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</si>
  <si>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</si>
  <si>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</si>
  <si>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</si>
  <si>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</si>
  <si>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</si>
  <si>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</si>
  <si>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</si>
  <si>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</si>
  <si>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</si>
  <si>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</si>
  <si>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</si>
  <si>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</si>
  <si>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</si>
  <si>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</si>
  <si>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</si>
  <si>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</si>
  <si>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</si>
  <si>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</si>
  <si>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</si>
  <si>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</si>
  <si>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</si>
  <si>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</si>
  <si>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</si>
  <si>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</si>
  <si>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</si>
  <si>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</si>
  <si>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</si>
  <si>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</si>
  <si>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</si>
  <si>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</si>
  <si>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</si>
  <si>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</si>
  <si>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</si>
  <si>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</si>
  <si>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</si>
  <si>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</si>
  <si>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</si>
  <si>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</si>
  <si>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</si>
  <si>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</si>
  <si>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</si>
  <si>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</si>
  <si>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</si>
  <si>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</si>
  <si>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</si>
  <si>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</si>
  <si>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</si>
  <si>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</si>
  <si>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</si>
  <si>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</si>
  <si>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</si>
  <si>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</si>
  <si>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</si>
  <si>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</si>
  <si>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</si>
  <si>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</si>
  <si>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</si>
  <si>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</si>
  <si>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</si>
  <si>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</si>
  <si>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</si>
  <si>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</si>
  <si>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</si>
  <si>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</si>
  <si>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</si>
  <si>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</si>
  <si>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</si>
  <si>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</si>
  <si>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</si>
  <si>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</si>
  <si>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</si>
  <si>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</si>
  <si>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</si>
  <si>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</si>
  <si>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</si>
  <si>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</si>
  <si>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</si>
  <si>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</si>
  <si>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</si>
  <si>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</si>
  <si>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</si>
  <si>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</si>
  <si>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</si>
  <si>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</si>
  <si>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</si>
  <si>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</si>
  <si>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</si>
  <si>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</si>
  <si>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</si>
  <si>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</si>
  <si>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</si>
  <si>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</si>
  <si>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</si>
  <si>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</si>
  <si>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</si>
  <si>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</si>
  <si>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</si>
  <si>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</si>
  <si>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</si>
  <si>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</si>
  <si>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</si>
  <si>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</si>
  <si>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</si>
  <si>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</si>
  <si>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</si>
  <si>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</si>
  <si>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</si>
  <si>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</si>
  <si>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</si>
  <si>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</si>
  <si>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</si>
  <si>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</si>
  <si>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</si>
  <si>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</si>
  <si>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</si>
  <si>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</si>
  <si>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</si>
  <si>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</si>
  <si>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</si>
  <si>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</si>
  <si>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</si>
  <si>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</si>
  <si>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</si>
  <si>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</si>
  <si>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</si>
  <si>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</si>
  <si>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</si>
  <si>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</si>
  <si>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</si>
  <si>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</si>
  <si>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</si>
  <si>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</si>
  <si>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</si>
  <si>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</si>
  <si>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</si>
  <si>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</si>
  <si>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</si>
  <si>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</si>
  <si>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</si>
  <si>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</si>
  <si>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</si>
  <si>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</si>
  <si>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</si>
  <si>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</si>
  <si>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</si>
  <si>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</si>
  <si>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</si>
  <si>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</si>
  <si>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</si>
  <si>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</si>
  <si>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</si>
  <si>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</si>
  <si>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</si>
  <si>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</si>
  <si>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</si>
  <si>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</si>
  <si>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</si>
  <si>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</si>
  <si>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</si>
  <si>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</si>
  <si>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</si>
  <si>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</si>
  <si>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</si>
  <si>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</si>
  <si>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</si>
  <si>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</si>
  <si>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</si>
  <si>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</si>
  <si>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</si>
  <si>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</si>
  <si>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</si>
  <si>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</si>
  <si>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</si>
  <si>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</si>
  <si>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</si>
  <si>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</si>
  <si>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</si>
  <si>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</si>
  <si>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</si>
  <si>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</si>
  <si>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</si>
  <si>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</si>
  <si>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</si>
  <si>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</si>
  <si>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</si>
  <si>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</si>
  <si>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</si>
  <si>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</si>
  <si>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</si>
  <si>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</si>
  <si>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</si>
  <si>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</si>
  <si>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</si>
  <si>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</si>
  <si>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</si>
  <si>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</si>
  <si>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</si>
  <si>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</si>
  <si>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</si>
  <si>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</si>
  <si>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</si>
  <si>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</si>
  <si>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</si>
  <si>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</si>
  <si>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</si>
  <si>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</si>
  <si>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</si>
  <si>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</si>
  <si>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</si>
  <si>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</si>
  <si>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</si>
  <si>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</si>
  <si>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</si>
  <si>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</si>
  <si>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</si>
  <si>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</si>
  <si>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</si>
  <si>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</si>
  <si>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</si>
  <si>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</si>
  <si>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</si>
  <si>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</si>
  <si>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</si>
  <si>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</si>
  <si>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</si>
  <si>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</si>
  <si>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</si>
  <si>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</si>
  <si>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</si>
  <si>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</si>
  <si>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</si>
  <si>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</si>
  <si>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</si>
  <si>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</si>
  <si>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</si>
  <si>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</si>
  <si>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</si>
  <si>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</si>
  <si>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</si>
  <si>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</si>
  <si>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</si>
  <si>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</si>
  <si>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</si>
  <si>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</si>
  <si>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</si>
  <si>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</si>
  <si>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</si>
  <si>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</si>
  <si>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</si>
  <si>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</si>
  <si>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</si>
  <si>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</si>
  <si>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</si>
  <si>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</si>
  <si>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</si>
  <si>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</si>
  <si>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</si>
  <si>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</si>
  <si>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</si>
  <si>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</si>
  <si>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</si>
  <si>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</si>
  <si>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</si>
  <si>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</si>
  <si>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</si>
  <si>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</si>
  <si>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</si>
  <si>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</si>
  <si>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</si>
  <si>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</si>
  <si>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</si>
  <si>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</si>
  <si>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</si>
  <si>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</si>
  <si>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</si>
  <si>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</si>
  <si>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</si>
  <si>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</si>
  <si>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</si>
  <si>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</si>
  <si>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</si>
  <si>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</si>
  <si>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</si>
  <si>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</si>
  <si>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</si>
  <si>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</si>
  <si>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</si>
  <si>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</si>
  <si>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</si>
  <si>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</si>
  <si>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</si>
  <si>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</si>
  <si>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</si>
  <si>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</si>
  <si>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</si>
  <si>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</si>
  <si>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</si>
  <si>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</si>
  <si>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</si>
  <si>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</si>
  <si>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</si>
  <si>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</si>
  <si>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</si>
  <si>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</si>
  <si>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</si>
  <si>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</si>
  <si>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</si>
  <si>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</si>
  <si>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</si>
  <si>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</si>
  <si>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</si>
  <si>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</si>
  <si>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</si>
  <si>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</si>
  <si>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</si>
  <si>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</si>
  <si>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</si>
  <si>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</si>
  <si>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</si>
  <si>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</si>
  <si>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</si>
  <si>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</si>
  <si>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</si>
  <si>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</si>
  <si>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</si>
  <si>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</si>
  <si>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</si>
  <si>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</si>
  <si>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</si>
  <si>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</si>
  <si>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</si>
  <si>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</si>
  <si>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</si>
  <si>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</si>
  <si>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</si>
  <si>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</si>
  <si>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</si>
  <si>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</si>
  <si>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</si>
  <si>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</si>
  <si>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</si>
  <si>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</si>
  <si>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</si>
  <si>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</si>
  <si>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</si>
  <si>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</si>
  <si>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</si>
  <si>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</si>
  <si>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</si>
  <si>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</si>
  <si>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</si>
  <si>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</si>
  <si>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</si>
  <si>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</si>
  <si>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</si>
  <si>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</si>
  <si>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</si>
  <si>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</si>
  <si>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</si>
  <si>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</si>
  <si>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</si>
  <si>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</si>
  <si>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</si>
  <si>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</si>
  <si>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</si>
  <si>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</si>
  <si>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</si>
  <si>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</si>
  <si>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</si>
  <si>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</si>
  <si>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</si>
  <si>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</si>
  <si>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</si>
  <si>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</si>
  <si>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</si>
  <si>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</si>
  <si>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</si>
  <si>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</si>
  <si>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</si>
  <si>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</si>
  <si>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</si>
  <si>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</si>
  <si>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</si>
  <si>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</si>
  <si>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</si>
  <si>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</si>
  <si>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</si>
  <si>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</si>
  <si>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</si>
  <si>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</si>
  <si>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</si>
  <si>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</si>
  <si>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</si>
  <si>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</si>
  <si>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</si>
  <si>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</si>
  <si>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</si>
  <si>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</si>
  <si>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</si>
  <si>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</si>
  <si>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</si>
  <si>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</si>
  <si>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</si>
  <si>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</si>
  <si>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</si>
  <si>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</si>
  <si>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</si>
  <si>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</si>
  <si>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</si>
  <si>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</si>
  <si>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</si>
  <si>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</si>
  <si>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</si>
  <si>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</si>
  <si>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</si>
  <si>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</si>
  <si>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</si>
  <si>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</si>
  <si>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</si>
  <si>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</si>
  <si>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</si>
  <si>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</si>
  <si>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</si>
  <si>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</si>
  <si>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</si>
  <si>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</si>
  <si>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</si>
  <si>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</si>
  <si>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</si>
  <si>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</si>
  <si>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</si>
  <si>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</si>
  <si>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</si>
  <si>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</si>
  <si>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</si>
  <si>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</si>
  <si>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</si>
  <si>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</si>
  <si>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</si>
  <si>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</si>
  <si>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</si>
  <si>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</si>
  <si>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</si>
  <si>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</si>
  <si>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</si>
  <si>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</si>
  <si>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</si>
  <si>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</si>
  <si>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</si>
  <si>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</si>
  <si>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</si>
  <si>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</si>
  <si>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</si>
  <si>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</si>
  <si>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</si>
  <si>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</si>
  <si>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</si>
  <si>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</si>
  <si>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</si>
  <si>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</si>
  <si>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</si>
  <si>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</si>
  <si>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</si>
  <si>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</si>
  <si>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</si>
  <si>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</si>
  <si>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</si>
  <si>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</si>
  <si>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</si>
  <si>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</si>
  <si>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</si>
  <si>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</si>
  <si>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</si>
  <si>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</si>
  <si>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</si>
  <si>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</si>
  <si>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</si>
  <si>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</si>
  <si>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</si>
  <si>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</si>
  <si>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</si>
  <si>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</si>
  <si>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</si>
  <si>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</si>
  <si>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</si>
  <si>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</si>
  <si>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</si>
  <si>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</si>
  <si>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</si>
  <si>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</si>
  <si>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</si>
  <si>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</si>
  <si>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</si>
  <si>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</si>
  <si>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</si>
  <si>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</si>
  <si>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</si>
  <si>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</si>
  <si>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</si>
  <si>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</si>
  <si>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</si>
  <si>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</si>
  <si>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</si>
  <si>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</si>
  <si>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</si>
  <si>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</si>
  <si>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</si>
  <si>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</si>
  <si>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</si>
  <si>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</si>
  <si>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</si>
  <si>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</si>
  <si>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</si>
  <si>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</si>
  <si>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</si>
  <si>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</si>
  <si>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</si>
  <si>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</si>
  <si>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</si>
  <si>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</si>
  <si>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</si>
  <si>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</si>
  <si>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</si>
  <si>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</si>
  <si>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</si>
  <si>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</si>
  <si>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</si>
  <si>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</si>
  <si>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</si>
  <si>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</si>
  <si>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</si>
  <si>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</si>
  <si>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</si>
  <si>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</si>
  <si>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</si>
  <si>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</si>
  <si>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</si>
  <si>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</si>
  <si>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</si>
  <si>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</si>
  <si>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</si>
  <si>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</si>
  <si>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</si>
  <si>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</si>
  <si>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</si>
  <si>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</si>
  <si>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</si>
  <si>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</si>
  <si>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</si>
  <si>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</si>
  <si>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</si>
  <si>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</si>
  <si>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</si>
  <si>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</si>
  <si>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</si>
  <si>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</si>
  <si>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</si>
  <si>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</si>
  <si>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</si>
  <si>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</si>
  <si>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</si>
  <si>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</si>
  <si>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</si>
  <si>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</si>
  <si>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</si>
  <si>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</si>
  <si>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</si>
  <si>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</si>
  <si>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</si>
  <si>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</si>
  <si>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</si>
  <si>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</si>
  <si>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</si>
  <si>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</si>
  <si>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</si>
  <si>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</si>
  <si>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</si>
  <si>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</si>
  <si>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</si>
  <si>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</si>
  <si>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</si>
  <si>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</si>
  <si>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</si>
  <si>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</si>
  <si>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</si>
  <si>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</si>
  <si>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</si>
  <si>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</si>
  <si>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</si>
  <si>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</si>
  <si>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</si>
  <si>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</si>
  <si>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</si>
  <si>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</si>
  <si>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</si>
  <si>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</si>
  <si>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</si>
  <si>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</si>
  <si>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</si>
  <si>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</si>
  <si>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</si>
  <si>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</si>
  <si>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</si>
  <si>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</si>
  <si>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</si>
  <si>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</si>
  <si>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</si>
  <si>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</si>
  <si>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</si>
  <si>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</si>
  <si>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</si>
  <si>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</si>
  <si>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</si>
  <si>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</si>
  <si>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</si>
  <si>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</si>
  <si>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</si>
  <si>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</si>
  <si>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</si>
  <si>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</si>
  <si>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</si>
  <si>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</si>
  <si>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</si>
  <si>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</si>
  <si>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</si>
  <si>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</si>
  <si>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</si>
  <si>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</si>
  <si>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</si>
  <si>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</si>
  <si>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</si>
  <si>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</si>
  <si>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</si>
  <si>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</si>
  <si>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</si>
  <si>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</si>
  <si>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</si>
  <si>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</si>
  <si>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</si>
  <si>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</si>
  <si>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</si>
  <si>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</si>
  <si>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</si>
  <si>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</si>
  <si>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</si>
  <si>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</si>
  <si>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</si>
  <si>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</si>
  <si>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</si>
  <si>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</si>
  <si>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</si>
  <si>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</si>
  <si>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</si>
  <si>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</si>
  <si>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</si>
  <si>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</si>
  <si>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</si>
  <si>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</si>
  <si>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</si>
  <si>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</si>
  <si>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</si>
  <si>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</si>
  <si>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</si>
  <si>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</si>
  <si>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</si>
  <si>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</si>
  <si>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</si>
  <si>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</si>
  <si>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</si>
  <si>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</si>
  <si>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</si>
  <si>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</si>
  <si>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</si>
  <si>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</si>
  <si>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</si>
  <si>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</si>
  <si>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</si>
  <si>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</si>
  <si>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</si>
  <si>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</si>
  <si>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</si>
  <si>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</si>
  <si>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</si>
  <si>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</si>
  <si>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</si>
  <si>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</si>
  <si>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</si>
  <si>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</si>
  <si>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</si>
  <si>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</si>
  <si>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</si>
  <si>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</si>
  <si>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</si>
  <si>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</si>
  <si>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</si>
  <si>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</si>
  <si>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</si>
  <si>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</si>
  <si>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</si>
  <si>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</si>
  <si>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</si>
  <si>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</si>
  <si>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</si>
  <si>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</si>
  <si>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</si>
  <si>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</si>
  <si>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</si>
  <si>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</si>
  <si>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</si>
  <si>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</si>
  <si>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</si>
  <si>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</si>
  <si>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</si>
  <si>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</si>
  <si>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</si>
  <si>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</si>
  <si>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</si>
  <si>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</si>
  <si>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</si>
  <si>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</si>
  <si>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</si>
  <si>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</si>
  <si>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</si>
  <si>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</si>
  <si>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</si>
  <si>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</si>
  <si>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</si>
  <si>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</si>
  <si>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</si>
  <si>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</si>
  <si>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</si>
  <si>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</si>
  <si>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</si>
  <si>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</si>
  <si>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</si>
  <si>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</si>
  <si>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</si>
  <si>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</si>
  <si>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</si>
  <si>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</si>
  <si>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</si>
  <si>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</si>
  <si>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</si>
  <si>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</si>
  <si>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</si>
  <si>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</si>
  <si>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</si>
  <si>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</si>
  <si>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</si>
  <si>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</si>
  <si>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</si>
  <si>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</si>
  <si>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</si>
  <si>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</si>
  <si>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</si>
  <si>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</si>
  <si>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</si>
  <si>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</si>
  <si>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</si>
  <si>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</si>
  <si>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</si>
  <si>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</si>
  <si>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</si>
  <si>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</si>
  <si>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</si>
  <si>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</si>
  <si>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</si>
  <si>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</si>
  <si>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</si>
  <si>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</si>
  <si>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</si>
  <si>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</si>
  <si>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</si>
  <si>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</si>
  <si>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</si>
  <si>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</si>
  <si>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</si>
  <si>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</si>
  <si>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</si>
  <si>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</si>
  <si>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</si>
  <si>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</si>
  <si>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</si>
  <si>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</si>
  <si>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</si>
  <si>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</si>
  <si>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</si>
  <si>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</si>
  <si>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</si>
  <si>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</si>
  <si>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</si>
  <si>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</si>
  <si>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</si>
  <si>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</si>
  <si>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</si>
  <si>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</si>
  <si>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</si>
  <si>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</si>
  <si>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</si>
  <si>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</si>
  <si>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</si>
  <si>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</si>
  <si>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</si>
  <si>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</si>
  <si>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</si>
  <si>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</si>
  <si>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</si>
  <si>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</si>
  <si>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</si>
  <si>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</si>
  <si>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</si>
  <si>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</si>
  <si>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</si>
  <si>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</si>
  <si>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</si>
  <si>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</si>
  <si>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</si>
  <si>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</si>
  <si>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</si>
  <si>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</si>
  <si>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</si>
  <si>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</si>
  <si>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</si>
  <si>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</si>
  <si>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</si>
  <si>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</si>
  <si>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</si>
  <si>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</si>
  <si>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</si>
  <si>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</si>
  <si>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</si>
  <si>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</si>
  <si>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</si>
  <si>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</si>
  <si>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</si>
  <si>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</si>
  <si>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</si>
  <si>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</si>
  <si>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</si>
  <si>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</si>
  <si>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</si>
  <si>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</si>
  <si>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</si>
  <si>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</si>
  <si>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</si>
  <si>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</si>
  <si>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</si>
  <si>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</si>
  <si>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</si>
  <si>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</si>
  <si>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</si>
  <si>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</si>
  <si>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</si>
  <si>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</si>
  <si>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</si>
  <si>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</si>
  <si>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</si>
  <si>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</si>
  <si>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</si>
  <si>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</si>
  <si>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</si>
  <si>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</si>
  <si>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</si>
  <si>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</si>
  <si>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</si>
  <si>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</si>
  <si>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</si>
  <si>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</si>
  <si>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</si>
  <si>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</si>
  <si>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</si>
  <si>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</si>
  <si>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</si>
  <si>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</si>
  <si>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</si>
  <si>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</si>
  <si>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</si>
  <si>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</si>
  <si>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</si>
  <si>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</si>
  <si>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</si>
  <si>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</si>
  <si>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</si>
  <si>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</si>
  <si>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</si>
  <si>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</si>
  <si>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</si>
  <si>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</si>
  <si>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</si>
  <si>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</si>
  <si>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</si>
  <si>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</si>
  <si>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</si>
  <si>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</si>
  <si>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</si>
  <si>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</si>
  <si>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</si>
  <si>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</si>
  <si>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</si>
  <si>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</si>
  <si>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</si>
  <si>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</si>
  <si>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</si>
  <si>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</si>
  <si>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</si>
  <si>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</si>
  <si>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</si>
  <si>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</si>
  <si>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</si>
  <si>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</si>
  <si>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</si>
  <si>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</si>
  <si>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</si>
  <si>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</si>
  <si>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</si>
  <si>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</si>
  <si>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</si>
  <si>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</si>
  <si>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</si>
  <si>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</si>
  <si>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</si>
  <si>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</si>
  <si>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</si>
  <si>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</si>
  <si>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</si>
  <si>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</si>
  <si>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</si>
  <si>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</si>
  <si>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</si>
  <si>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</si>
  <si>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</si>
  <si>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</si>
  <si>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</si>
  <si>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</si>
  <si>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</si>
  <si>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</si>
  <si>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</si>
  <si>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</si>
  <si>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</si>
  <si>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</si>
  <si>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</si>
  <si>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</si>
  <si>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</si>
  <si>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</si>
  <si>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</si>
  <si>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</si>
  <si>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</si>
  <si>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</si>
  <si>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</si>
  <si>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</si>
  <si>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</si>
  <si>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</si>
  <si>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</si>
  <si>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</si>
  <si>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</si>
  <si>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</si>
  <si>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</si>
  <si>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</si>
  <si>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</si>
  <si>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</si>
  <si>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</si>
  <si>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</si>
  <si>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</si>
  <si>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</si>
  <si>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</si>
  <si>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</si>
  <si>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</si>
  <si>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</si>
  <si>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</si>
  <si>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</si>
  <si>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</si>
  <si>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</si>
  <si>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</si>
  <si>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</si>
  <si>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</si>
  <si>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</si>
  <si>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</si>
  <si>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</si>
  <si>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</si>
  <si>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</si>
  <si>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</si>
  <si>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</si>
  <si>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</si>
  <si>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</si>
  <si>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</si>
  <si>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</si>
  <si>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</si>
  <si>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</si>
  <si>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</si>
  <si>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</si>
  <si>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</si>
  <si>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</si>
  <si>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</si>
  <si>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</si>
  <si>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</si>
  <si>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</si>
  <si>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</si>
  <si>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</si>
  <si>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</si>
  <si>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</si>
  <si>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</si>
  <si>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</si>
  <si>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</si>
  <si>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</si>
  <si>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</si>
  <si>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</si>
  <si>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</si>
  <si>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</si>
  <si>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</si>
  <si>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</si>
  <si>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</si>
  <si>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</si>
  <si>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</si>
  <si>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</si>
  <si>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</si>
  <si>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</si>
  <si>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</si>
  <si>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</si>
  <si>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</si>
  <si>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</si>
  <si>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</si>
  <si>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</si>
  <si>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</si>
  <si>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</si>
  <si>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</si>
  <si>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</si>
  <si>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</si>
  <si>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</si>
  <si>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</si>
  <si>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</si>
  <si>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</si>
  <si>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</si>
  <si>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</si>
  <si>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</si>
  <si>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</si>
  <si>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</si>
  <si>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</si>
  <si>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</si>
  <si>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</si>
  <si>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</si>
  <si>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</si>
  <si>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</si>
  <si>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</si>
  <si>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</si>
  <si>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</si>
  <si>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</si>
  <si>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</si>
  <si>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</si>
  <si>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</si>
  <si>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</si>
  <si>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</si>
  <si>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</si>
  <si>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</si>
  <si>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</si>
  <si>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</si>
  <si>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</si>
  <si>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</si>
  <si>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</si>
  <si>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</si>
  <si>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</si>
  <si>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</si>
  <si>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</si>
  <si>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</si>
  <si>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</si>
  <si>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</si>
  <si>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</si>
  <si>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</si>
  <si>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</si>
  <si>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</si>
  <si>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</si>
  <si>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</si>
  <si>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</si>
  <si>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</si>
  <si>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</si>
  <si>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</si>
  <si>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</si>
  <si>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</si>
  <si>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</si>
  <si>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</si>
  <si>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</si>
  <si>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</si>
  <si>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</si>
  <si>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</si>
  <si>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</si>
  <si>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</si>
  <si>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</si>
  <si>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</si>
  <si>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</si>
  <si>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</si>
  <si>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</si>
  <si>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</si>
  <si>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</si>
  <si>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</si>
  <si>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</si>
  <si>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</si>
  <si>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</si>
  <si>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</si>
  <si>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</si>
  <si>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</si>
  <si>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</si>
  <si>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</si>
  <si>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</si>
  <si>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</si>
  <si>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</si>
  <si>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</si>
  <si>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</si>
  <si>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</si>
  <si>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</si>
  <si>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</si>
  <si>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</si>
  <si>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</si>
  <si>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</si>
  <si>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</si>
  <si>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</si>
  <si>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</si>
  <si>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</si>
  <si>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</si>
  <si>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</si>
  <si>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</si>
  <si>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</si>
  <si>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</si>
  <si>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</si>
  <si>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</si>
  <si>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</si>
  <si>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</si>
  <si>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</si>
  <si>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</si>
  <si>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</si>
  <si>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</si>
  <si>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</si>
  <si>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</si>
  <si>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</si>
  <si>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</si>
  <si>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</si>
  <si>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</si>
  <si>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</si>
  <si>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</si>
  <si>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</si>
  <si>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</si>
  <si>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</si>
  <si>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</si>
  <si>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</si>
  <si>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</si>
  <si>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</si>
  <si>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</si>
  <si>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</si>
  <si>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</si>
  <si>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</si>
  <si>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</si>
  <si>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</si>
  <si>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</si>
  <si>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</si>
  <si>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</si>
  <si>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</si>
  <si>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</si>
  <si>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</si>
  <si>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</si>
  <si>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</si>
  <si>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</si>
  <si>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</si>
  <si>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</si>
  <si>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</si>
  <si>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</si>
  <si>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</si>
  <si>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</si>
  <si>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</si>
  <si>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</si>
  <si>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</si>
  <si>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</si>
  <si>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</si>
  <si>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</si>
  <si>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</si>
  <si>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</si>
  <si>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</si>
  <si>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</si>
  <si>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</si>
  <si>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</si>
  <si>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</si>
  <si>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</si>
  <si>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</si>
  <si>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</si>
  <si>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</si>
  <si>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</si>
  <si>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</si>
  <si>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</si>
  <si>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</si>
  <si>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</si>
  <si>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</si>
  <si>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</si>
  <si>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</si>
  <si>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</si>
  <si>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</si>
  <si>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</si>
  <si>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</si>
  <si>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</si>
  <si>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</si>
  <si>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</si>
  <si>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</si>
  <si>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</si>
  <si>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</si>
  <si>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</si>
  <si>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</si>
  <si>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</si>
  <si>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</si>
  <si>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</si>
  <si>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</si>
  <si>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</si>
  <si>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</si>
  <si>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</si>
  <si>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</si>
  <si>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</si>
  <si>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</si>
  <si>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</si>
  <si>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</si>
  <si>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</si>
  <si>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</si>
  <si>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</si>
  <si>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</si>
  <si>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</si>
  <si>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</si>
  <si>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</si>
  <si>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</si>
  <si>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</si>
  <si>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</si>
  <si>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</si>
  <si>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</si>
  <si>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</si>
  <si>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</si>
  <si>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</si>
  <si>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</si>
  <si>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</si>
  <si>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</si>
  <si>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</si>
  <si>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</si>
  <si>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</si>
  <si>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</si>
  <si>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</si>
  <si>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</si>
  <si>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</si>
  <si>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</si>
  <si>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</si>
  <si>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</si>
  <si>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</si>
  <si>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</si>
  <si>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</si>
  <si>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</si>
  <si>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</si>
  <si>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</si>
  <si>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</si>
  <si>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</si>
  <si>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</si>
  <si>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</si>
  <si>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</si>
  <si>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</si>
  <si>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</si>
  <si>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</si>
  <si>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</si>
  <si>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</si>
  <si>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</si>
  <si>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</si>
  <si>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</si>
  <si>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</si>
  <si>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</si>
  <si>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</si>
  <si>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</si>
  <si>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</si>
  <si>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</si>
  <si>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</si>
  <si>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</si>
  <si>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</si>
  <si>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</si>
  <si>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</si>
  <si>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</si>
  <si>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</si>
  <si>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</si>
  <si>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</si>
  <si>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</si>
  <si>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</si>
  <si>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</si>
  <si>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</si>
  <si>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</si>
  <si>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</si>
  <si>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</si>
  <si>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</si>
  <si>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</si>
  <si>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</si>
  <si>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</si>
  <si>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</si>
  <si>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</si>
  <si>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</si>
  <si>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</si>
  <si>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</si>
  <si>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</si>
  <si>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</si>
  <si>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</si>
  <si>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</si>
  <si>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</si>
  <si>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</si>
  <si>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</si>
  <si>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</si>
  <si>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</si>
  <si>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</si>
  <si>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</si>
  <si>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</si>
  <si>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</si>
  <si>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</si>
  <si>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</si>
  <si>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</si>
  <si>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</si>
  <si>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</si>
  <si>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</si>
  <si>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</si>
  <si>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</si>
  <si>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</si>
  <si>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</si>
  <si>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</si>
  <si>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</si>
  <si>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</si>
  <si>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</si>
  <si>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</si>
  <si>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</si>
  <si>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</si>
  <si>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</si>
  <si>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</si>
  <si>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</si>
  <si>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</si>
  <si>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</si>
  <si>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</si>
  <si>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</si>
  <si>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</si>
  <si>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</si>
  <si>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</si>
  <si>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</si>
  <si>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</si>
  <si>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</si>
  <si>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</si>
  <si>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</si>
  <si>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</si>
  <si>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</si>
  <si>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</si>
  <si>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</si>
  <si>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</si>
  <si>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</si>
  <si>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</si>
  <si>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</si>
  <si>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</si>
  <si>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</si>
  <si>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</si>
  <si>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</si>
  <si>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</si>
  <si>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</si>
  <si>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</si>
  <si>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</si>
  <si>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</si>
  <si>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</si>
  <si>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</si>
  <si>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</si>
  <si>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</si>
  <si>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</si>
  <si>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</si>
  <si>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</si>
  <si>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</si>
  <si>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</si>
  <si>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</si>
  <si>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</si>
  <si>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</si>
  <si>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</si>
  <si>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</si>
  <si>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</si>
  <si>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</si>
  <si>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</si>
  <si>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</si>
  <si>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</si>
  <si>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</si>
  <si>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</si>
  <si>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</si>
  <si>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</si>
  <si>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</si>
  <si>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</si>
  <si>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</si>
  <si>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</si>
  <si>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</si>
  <si>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</si>
  <si>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</si>
  <si>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</si>
  <si>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</si>
  <si>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</si>
  <si>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</si>
  <si>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</si>
  <si>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</si>
  <si>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</si>
  <si>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</si>
  <si>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</si>
  <si>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</si>
  <si>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</si>
  <si>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</si>
  <si>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</si>
  <si>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</si>
  <si>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</si>
  <si>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</si>
  <si>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</si>
  <si>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</si>
  <si>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</si>
  <si>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</si>
  <si>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</si>
  <si>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</si>
  <si>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</si>
  <si>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</si>
  <si>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</si>
  <si>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</si>
  <si>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</si>
  <si>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</si>
  <si>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</si>
  <si>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</si>
  <si>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</si>
  <si>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</si>
  <si>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</si>
  <si>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</si>
  <si>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</si>
  <si>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</si>
  <si>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</si>
  <si>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</si>
  <si>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</si>
  <si>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</si>
  <si>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</si>
  <si>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</si>
  <si>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</si>
  <si>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</si>
  <si>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</si>
  <si>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</si>
  <si>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</si>
  <si>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</si>
  <si>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</si>
  <si>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</si>
  <si>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</si>
  <si>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</si>
  <si>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</si>
  <si>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</si>
  <si>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</si>
  <si>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</si>
  <si>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</si>
  <si>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</si>
  <si>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</si>
  <si>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</si>
  <si>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</si>
  <si>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</si>
  <si>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</si>
  <si>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</si>
  <si>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</si>
  <si>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</si>
  <si>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</si>
  <si>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</si>
  <si>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</si>
  <si>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</si>
  <si>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</si>
  <si>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</si>
  <si>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</si>
  <si>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</si>
  <si>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</si>
  <si>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</si>
  <si>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</si>
  <si>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</si>
  <si>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</si>
  <si>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</si>
  <si>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</si>
  <si>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</si>
  <si>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</si>
  <si>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</si>
  <si>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</si>
  <si>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</si>
  <si>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</si>
  <si>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</si>
  <si>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</si>
  <si>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</si>
  <si>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</si>
  <si>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</si>
  <si>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</si>
  <si>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</si>
  <si>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</si>
  <si>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</si>
  <si>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</si>
  <si>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</si>
  <si>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</si>
  <si>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</si>
  <si>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</si>
  <si>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</si>
  <si>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</si>
  <si>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</si>
  <si>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</si>
  <si>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</si>
  <si>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</si>
  <si>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</si>
  <si>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</si>
  <si>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</si>
  <si>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</si>
  <si>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</si>
  <si>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</si>
  <si>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</si>
  <si>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</si>
  <si>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</si>
  <si>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</si>
  <si>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</si>
  <si>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</si>
  <si>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</si>
  <si>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</si>
  <si>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</si>
  <si>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</si>
  <si>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</si>
  <si>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</si>
  <si>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</si>
  <si>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</si>
  <si>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</si>
  <si>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</si>
  <si>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</si>
  <si>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</si>
  <si>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</si>
  <si>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</si>
  <si>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</si>
  <si>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</si>
  <si>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</si>
  <si>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</si>
  <si>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</si>
  <si>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</si>
  <si>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</si>
  <si>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</si>
  <si>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</si>
  <si>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</si>
  <si>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</si>
  <si>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</si>
  <si>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</si>
  <si>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</si>
  <si>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</si>
  <si>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</si>
  <si>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</si>
  <si>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</si>
  <si>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</si>
  <si>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</si>
  <si>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</si>
  <si>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</si>
  <si>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</si>
  <si>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</si>
  <si>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</si>
  <si>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</si>
  <si>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</si>
  <si>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</si>
  <si>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</si>
  <si>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</si>
  <si>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</si>
  <si>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</si>
  <si>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</si>
  <si>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</si>
  <si>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</si>
  <si>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</si>
  <si>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</si>
  <si>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</si>
  <si>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</si>
  <si>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</si>
  <si>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</si>
  <si>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</si>
  <si>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</si>
  <si>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</si>
  <si>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</si>
  <si>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</si>
  <si>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</si>
  <si>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</si>
  <si>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</si>
  <si>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</si>
  <si>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</si>
  <si>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</si>
  <si>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</si>
  <si>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</si>
  <si>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</si>
  <si>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</si>
  <si>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</si>
  <si>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</si>
  <si>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</si>
  <si>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</si>
  <si>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</si>
  <si>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</si>
  <si>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</si>
  <si>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</si>
  <si>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</si>
  <si>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</si>
  <si>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</si>
  <si>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</si>
  <si>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</si>
  <si>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</si>
  <si>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</si>
  <si>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</si>
  <si>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</si>
  <si>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</si>
  <si>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</si>
  <si>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</si>
  <si>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</si>
  <si>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</si>
  <si>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</si>
  <si>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</si>
  <si>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</si>
  <si>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</si>
  <si>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</si>
  <si>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</si>
  <si>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</si>
  <si>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</si>
  <si>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</si>
  <si>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</si>
  <si>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</si>
  <si>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</si>
  <si>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</si>
  <si>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</si>
  <si>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</si>
  <si>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</si>
  <si>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</si>
  <si>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</si>
  <si>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</si>
  <si>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</si>
  <si>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</si>
  <si>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</si>
  <si>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</si>
  <si>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</si>
  <si>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</si>
  <si>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</si>
  <si>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</si>
  <si>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</si>
  <si>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</si>
  <si>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</si>
  <si>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</si>
  <si>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</si>
  <si>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</si>
  <si>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</si>
  <si>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</si>
  <si>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</si>
  <si>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</si>
  <si>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</si>
  <si>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</si>
  <si>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</si>
  <si>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</si>
  <si>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</si>
  <si>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</si>
  <si>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</si>
  <si>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</si>
  <si>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</si>
  <si>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</si>
  <si>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</si>
  <si>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</si>
  <si>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</si>
  <si>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</si>
  <si>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</si>
  <si>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</si>
  <si>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</si>
  <si>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</si>
  <si>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</si>
  <si>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</si>
  <si>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</si>
  <si>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</si>
  <si>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</si>
  <si>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</si>
  <si>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</si>
  <si>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</si>
  <si>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</si>
  <si>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</si>
  <si>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</si>
  <si>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</si>
  <si>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</si>
  <si>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</si>
  <si>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</si>
  <si>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</si>
  <si>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</si>
  <si>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</si>
  <si>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</si>
  <si>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</si>
  <si>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</si>
  <si>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</si>
  <si>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</si>
  <si>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</si>
  <si>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</si>
  <si>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</si>
  <si>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</si>
  <si>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</si>
  <si>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</si>
  <si>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</si>
  <si>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</si>
  <si>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</si>
  <si>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</si>
  <si>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</si>
  <si>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</si>
  <si>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</si>
  <si>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</si>
  <si>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</si>
  <si>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</si>
  <si>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</si>
  <si>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</si>
  <si>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</si>
  <si>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</si>
  <si>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</si>
  <si>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</si>
  <si>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</si>
  <si>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</si>
  <si>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</si>
  <si>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</si>
  <si>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</si>
  <si>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</si>
  <si>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</si>
  <si>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</si>
  <si>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</si>
  <si>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</si>
  <si>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</si>
  <si>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</si>
  <si>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</si>
  <si>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</si>
  <si>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</si>
  <si>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</si>
  <si>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</si>
  <si>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</si>
  <si>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</si>
  <si>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</si>
  <si>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</si>
  <si>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</si>
  <si>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</si>
  <si>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</si>
  <si>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</si>
  <si>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</si>
  <si>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</si>
  <si>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</si>
  <si>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</si>
  <si>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</si>
  <si>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</si>
  <si>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</si>
  <si>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</si>
  <si>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</si>
  <si>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</si>
  <si>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</si>
  <si>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</si>
  <si>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</si>
  <si>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</si>
  <si>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</si>
  <si>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</si>
  <si>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</si>
  <si>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</si>
  <si>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</si>
  <si>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</si>
  <si>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</si>
  <si>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</si>
  <si>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</si>
  <si>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</si>
  <si>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</si>
  <si>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</si>
  <si>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</si>
  <si>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</si>
  <si>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</si>
  <si>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</si>
  <si>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</si>
  <si>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</si>
  <si>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</si>
  <si>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</si>
  <si>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</si>
  <si>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</si>
  <si>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</si>
  <si>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</si>
  <si>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</si>
  <si>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</si>
  <si>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</si>
  <si>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</si>
  <si>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</si>
  <si>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</si>
  <si>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</si>
  <si>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</si>
  <si>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</si>
  <si>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</si>
  <si>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</si>
  <si>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</si>
  <si>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</si>
  <si>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</si>
  <si>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</si>
  <si>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</si>
  <si>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</si>
  <si>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</si>
  <si>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</si>
  <si>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</si>
  <si>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</si>
  <si>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</si>
  <si>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</si>
  <si>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</si>
  <si>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</si>
  <si>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</si>
  <si>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</si>
  <si>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</si>
  <si>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</si>
  <si>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</si>
  <si>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</si>
  <si>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</si>
  <si>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</si>
  <si>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</si>
  <si>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</si>
  <si>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</si>
  <si>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</si>
  <si>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</si>
  <si>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</si>
  <si>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</si>
  <si>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</si>
  <si>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</si>
  <si>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</si>
  <si>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</si>
  <si>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</si>
  <si>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</si>
  <si>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</si>
  <si>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</si>
  <si>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</si>
  <si>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</si>
  <si>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</si>
  <si>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</si>
  <si>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</si>
  <si>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</si>
  <si>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</si>
  <si>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</si>
  <si>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</si>
  <si>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</si>
  <si>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</si>
  <si>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</si>
  <si>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</si>
  <si>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</si>
  <si>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</si>
  <si>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</si>
  <si>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</si>
  <si>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</si>
  <si>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</si>
  <si>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</si>
  <si>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</si>
  <si>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</si>
  <si>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</si>
  <si>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</si>
  <si>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</si>
  <si>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</si>
  <si>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</si>
  <si>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</si>
  <si>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</si>
  <si>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</si>
  <si>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</si>
  <si>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</si>
  <si>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</si>
  <si>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</si>
  <si>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</si>
  <si>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</si>
  <si>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</si>
  <si>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</si>
  <si>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</si>
  <si>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</si>
  <si>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</si>
  <si>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</si>
  <si>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</si>
  <si>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</si>
  <si>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</si>
  <si>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</si>
  <si>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</si>
  <si>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</si>
  <si>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</si>
  <si>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</si>
  <si>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</si>
  <si>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</si>
  <si>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</si>
  <si>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</si>
  <si>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</si>
  <si>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</si>
  <si>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</si>
  <si>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</si>
  <si>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</si>
  <si>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</si>
  <si>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</si>
  <si>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</si>
  <si>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</si>
  <si>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</si>
  <si>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</si>
  <si>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</si>
  <si>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</si>
  <si>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</si>
  <si>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</si>
  <si>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</si>
  <si>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</si>
  <si>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</si>
  <si>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</si>
  <si>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</si>
  <si>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</si>
  <si>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</si>
  <si>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</si>
  <si>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</si>
  <si>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</si>
  <si>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</si>
  <si>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</si>
  <si>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</si>
  <si>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</si>
  <si>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</si>
  <si>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</si>
  <si>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</si>
  <si>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</si>
  <si>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</si>
  <si>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</si>
  <si>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</si>
  <si>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</si>
  <si>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</si>
  <si>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</si>
  <si>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</si>
  <si>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</si>
  <si>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</si>
  <si>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</si>
  <si>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</si>
  <si>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</si>
  <si>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</si>
  <si>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</si>
  <si>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</si>
  <si>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</si>
  <si>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</si>
  <si>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</si>
  <si>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</si>
  <si>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</si>
  <si>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</si>
  <si>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</si>
  <si>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</si>
  <si>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</si>
  <si>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</si>
  <si>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</si>
  <si>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</si>
  <si>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</si>
  <si>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</si>
  <si>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</si>
  <si>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</si>
  <si>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</si>
  <si>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</si>
  <si>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</si>
  <si>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</si>
  <si>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</si>
  <si>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จำนวนแหล่งน้ำ </t>
  </si>
  <si>
    <t>จำนวนแหล่งน้ำ</t>
  </si>
  <si>
    <r>
      <rPr>
        <b/>
        <sz val="14"/>
        <rFont val="TH SarabunPSK"/>
        <family val="2"/>
      </rPr>
      <t xml:space="preserve">จำนวนแหล่งน้ำ </t>
    </r>
    <r>
      <rPr>
        <sz val="14"/>
        <rFont val="TH SarabunPSK"/>
        <family val="2"/>
      </rPr>
      <t xml:space="preserve">หมายถึง จำนวนของแหล่งน้ำทุกประเภทแหล่งน้ำ ดังนี้
1.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2. ฝาย หมายถึง  อาคารที่สรางขึ้นขวางทางน้ำ เพื่อชะลอน้ำ ยกระดับน้ำหรือผันน้ำ หรือ อาคารที่สร้างขึ้นเพื่อวัดอัตราการไหลของน้ำ
3. ประตูระบายนํ้า หมายถึง อาคารชลประทานที่มีลักษณะเปนบานปด-เปด มีวัตถุประสงคเพื่อการระบายน้ำ หรือกักเก็บน้ำใหมีความสอดคลองกับสภาพของลําน้ำและปรมิาณน้ำของลําน้ำนั้น
4. สระ หนอง บึง หมายถึง ที่ลุ่มที่มีน้ำท่วมตลอดปี และมีต้นไม้ใหญ่ขึ้นอยู่โดยรอบ มีความลึกพอประมาณ
5. คู คลอง หมายถึง ทางน้ำที่สร้างขึ้นเพื่อวัตถุประสงค์ใช้ในการส่งน้ำ ระบายน้ำ และคมนาคม
</t>
    </r>
  </si>
  <si>
    <t>แหล่ง</t>
  </si>
  <si>
    <t>ตัวเลข</t>
  </si>
  <si>
    <t>ตาก/ภาคเหนือตอนล่าง 1</t>
  </si>
  <si>
    <t>กระทรวงเกษตรและสหกรณ์</t>
  </si>
  <si>
    <t>กรมชลประทาน</t>
  </si>
  <si>
    <t>โครงการชลประทานจังหวัด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</si>
</sst>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5" borderId="2" xfId="5" applyFont="1" applyFill="1" applyBorder="1" applyAlignment="1" applyProtection="1">
      <alignment horizontal="left" vertical="top"/>
      <protection locked="0"/>
    </xf>
    <xf numFmtId="0" fontId="4" fillId="5" borderId="3" xfId="5" applyFont="1" applyFill="1" applyBorder="1" applyAlignment="1" applyProtection="1">
      <alignment horizontal="left" vertical="top"/>
      <protection locked="0"/>
    </xf>
    <xf numFmtId="0" fontId="4" fillId="5" borderId="4" xfId="5" applyFont="1" applyFill="1" applyBorder="1" applyAlignment="1" applyProtection="1">
      <alignment horizontal="left" vertical="top"/>
      <protection locked="0"/>
    </xf>
    <xf numFmtId="0" fontId="4" fillId="7" borderId="0" xfId="5" applyFont="1" applyFill="1" applyAlignment="1" applyProtection="1">
      <alignment vertical="top"/>
    </xf>
    <xf numFmtId="0" fontId="4" fillId="0" borderId="0" xfId="5" applyFont="1" applyAlignment="1" applyProtection="1">
      <alignment horizontal="left" vertical="top"/>
    </xf>
    <xf numFmtId="0" fontId="4" fillId="8" borderId="2" xfId="5" applyFont="1" applyFill="1" applyBorder="1" applyAlignment="1" applyProtection="1">
      <alignment horizontal="left" vertical="top" wrapText="1"/>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6033" activePane="bottomLeft" state="frozen"/>
      <selection pane="bottomLeft" activeCell="L6045" sqref="L6045"/>
    </sheetView>
  </sheetViews>
  <sheetFormatPr defaultColWidth="9" defaultRowHeight="21.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จำนวนแหล่งน้ำ</v>
      </c>
    </row>
    <row r="2" spans="1:16">
      <c r="A2" s="79" t="s">
        <v>15475</v>
      </c>
      <c r="B2" s="131" t="str">
        <f>METADATA!G97</f>
        <v>กรมชลประทาน</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แหล่ง</v>
      </c>
      <c r="F4" s="127" t="str">
        <f>E4</f>
        <v>แหล่ง</v>
      </c>
      <c r="G4" s="127" t="str">
        <f t="shared" ref="G4:P4" si="0">F4</f>
        <v>แหล่ง</v>
      </c>
      <c r="H4" s="127" t="str">
        <f t="shared" si="0"/>
        <v>แหล่ง</v>
      </c>
      <c r="I4" s="127" t="str">
        <f t="shared" si="0"/>
        <v>แหล่ง</v>
      </c>
      <c r="J4" s="127" t="str">
        <f t="shared" si="0"/>
        <v>แหล่ง</v>
      </c>
      <c r="K4" s="127" t="str">
        <f t="shared" si="0"/>
        <v>แหล่ง</v>
      </c>
      <c r="L4" s="127" t="str">
        <f t="shared" si="0"/>
        <v>แหล่ง</v>
      </c>
      <c r="M4" s="127" t="str">
        <f t="shared" si="0"/>
        <v>แหล่ง</v>
      </c>
      <c r="N4" s="127" t="str">
        <f t="shared" si="0"/>
        <v>แหล่ง</v>
      </c>
      <c r="O4" s="127" t="str">
        <f>N4</f>
        <v>แหล่ง</v>
      </c>
      <c r="P4" s="127" t="str">
        <f t="shared" si="0"/>
        <v>แหล่ง</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05"/>
      <c r="I1568" s="105"/>
      <c r="J1568" s="105"/>
      <c r="K1568" s="105"/>
      <c r="L1568" s="105"/>
      <c r="M1568" s="105"/>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c r="A4624" s="87" t="s">
        <v>8562</v>
      </c>
      <c r="B4624" s="88" t="s">
        <v>8408</v>
      </c>
      <c r="C4624" s="89" t="s">
        <v>8553</v>
      </c>
      <c r="D4624" s="90" t="s">
        <v>957</v>
      </c>
      <c r="E4624" s="91"/>
      <c r="F4624" s="91"/>
      <c r="G4624" s="91"/>
      <c r="H4624" s="91"/>
      <c r="I4624" s="91"/>
      <c r="J4624" s="91"/>
      <c r="K4624" s="91"/>
      <c r="L4624" s="91"/>
      <c r="M4624" s="91"/>
      <c r="N4624" s="91"/>
      <c r="O4624" s="91"/>
      <c r="P4624" s="91"/>
    </row>
    <row r="4625" spans="1:16">
      <c r="A4625" s="87" t="s">
        <v>8563</v>
      </c>
      <c r="B4625" s="88" t="s">
        <v>8408</v>
      </c>
      <c r="C4625" s="89" t="s">
        <v>8564</v>
      </c>
      <c r="D4625" s="90"/>
      <c r="E4625" s="91"/>
      <c r="F4625" s="91"/>
      <c r="G4625" s="91"/>
      <c r="H4625" s="91"/>
      <c r="I4625" s="91"/>
      <c r="J4625" s="91"/>
      <c r="K4625" s="91"/>
      <c r="L4625" s="91"/>
      <c r="M4625" s="91"/>
      <c r="N4625" s="91"/>
      <c r="O4625" s="91"/>
      <c r="P4625" s="91"/>
    </row>
    <row r="4626" spans="1:16">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c r="A4633" s="87" t="s">
        <v>8576</v>
      </c>
      <c r="B4633" s="88" t="s">
        <v>8408</v>
      </c>
      <c r="C4633" s="89" t="s">
        <v>8577</v>
      </c>
      <c r="D4633" s="90"/>
      <c r="E4633" s="91"/>
      <c r="F4633" s="91"/>
      <c r="G4633" s="91"/>
      <c r="H4633" s="91"/>
      <c r="I4633" s="91"/>
      <c r="J4633" s="91"/>
      <c r="K4633" s="91"/>
      <c r="L4633" s="91"/>
      <c r="M4633" s="91"/>
      <c r="N4633" s="91"/>
      <c r="O4633" s="91"/>
      <c r="P4633" s="91"/>
    </row>
    <row r="4634" spans="1:16">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c r="A4637" s="87" t="s">
        <v>8583</v>
      </c>
      <c r="B4637" s="88" t="s">
        <v>8408</v>
      </c>
      <c r="C4637" s="89" t="s">
        <v>8584</v>
      </c>
      <c r="D4637" s="90"/>
      <c r="E4637" s="91"/>
      <c r="F4637" s="91"/>
      <c r="G4637" s="91"/>
      <c r="H4637" s="91"/>
      <c r="I4637" s="91"/>
      <c r="J4637" s="91"/>
      <c r="K4637" s="91"/>
      <c r="L4637" s="91"/>
      <c r="M4637" s="91"/>
      <c r="N4637" s="91"/>
      <c r="O4637" s="91"/>
      <c r="P4637" s="91"/>
    </row>
    <row r="4638" spans="1:16">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c r="A4642" s="87" t="s">
        <v>8590</v>
      </c>
      <c r="B4642" s="88" t="s">
        <v>8591</v>
      </c>
      <c r="C4642" s="89"/>
      <c r="D4642" s="90"/>
      <c r="E4642" s="93"/>
      <c r="F4642" s="93"/>
      <c r="G4642" s="93"/>
      <c r="H4642" s="93"/>
      <c r="I4642" s="93"/>
      <c r="J4642" s="93"/>
      <c r="K4642" s="93"/>
      <c r="L4642" s="93"/>
      <c r="M4642" s="93"/>
      <c r="N4642" s="93"/>
      <c r="O4642" s="93"/>
      <c r="P4642" s="93"/>
    </row>
    <row r="4643" spans="1:16">
      <c r="A4643" s="87" t="s">
        <v>8592</v>
      </c>
      <c r="B4643" s="88" t="s">
        <v>8591</v>
      </c>
      <c r="C4643" s="89" t="s">
        <v>8593</v>
      </c>
      <c r="D4643" s="90"/>
      <c r="E4643" s="91"/>
      <c r="F4643" s="91"/>
      <c r="G4643" s="91"/>
      <c r="H4643" s="91"/>
      <c r="I4643" s="91"/>
      <c r="J4643" s="91"/>
      <c r="K4643" s="91"/>
      <c r="L4643" s="91"/>
      <c r="M4643" s="91"/>
      <c r="N4643" s="91"/>
      <c r="O4643" s="91"/>
      <c r="P4643" s="91"/>
    </row>
    <row r="4644" spans="1:16">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c r="A4657" s="87" t="s">
        <v>8615</v>
      </c>
      <c r="B4657" s="88" t="s">
        <v>8591</v>
      </c>
      <c r="C4657" s="89" t="s">
        <v>8616</v>
      </c>
      <c r="D4657" s="90"/>
      <c r="E4657" s="91"/>
      <c r="F4657" s="91"/>
      <c r="G4657" s="91"/>
      <c r="H4657" s="91"/>
      <c r="I4657" s="91"/>
      <c r="J4657" s="91"/>
      <c r="K4657" s="91"/>
      <c r="L4657" s="91"/>
      <c r="M4657" s="91"/>
      <c r="N4657" s="91"/>
      <c r="O4657" s="91"/>
      <c r="P4657" s="91"/>
    </row>
    <row r="4658" spans="1:16">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c r="A4665" s="87" t="s">
        <v>8627</v>
      </c>
      <c r="B4665" s="88" t="s">
        <v>8591</v>
      </c>
      <c r="C4665" s="89" t="s">
        <v>8628</v>
      </c>
      <c r="D4665" s="90"/>
      <c r="E4665" s="91"/>
      <c r="F4665" s="91"/>
      <c r="G4665" s="91"/>
      <c r="H4665" s="91"/>
      <c r="I4665" s="91"/>
      <c r="J4665" s="91"/>
      <c r="K4665" s="91"/>
      <c r="L4665" s="91"/>
      <c r="M4665" s="91"/>
      <c r="N4665" s="91"/>
      <c r="O4665" s="91"/>
      <c r="P4665" s="91"/>
    </row>
    <row r="4666" spans="1:16">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c r="A4673" s="87" t="s">
        <v>8639</v>
      </c>
      <c r="B4673" s="88" t="s">
        <v>8591</v>
      </c>
      <c r="C4673" s="89" t="s">
        <v>8640</v>
      </c>
      <c r="D4673" s="90"/>
      <c r="E4673" s="91"/>
      <c r="F4673" s="91"/>
      <c r="G4673" s="91"/>
      <c r="H4673" s="91"/>
      <c r="I4673" s="91"/>
      <c r="J4673" s="91"/>
      <c r="K4673" s="91"/>
      <c r="L4673" s="91"/>
      <c r="M4673" s="91"/>
      <c r="N4673" s="91"/>
      <c r="O4673" s="91"/>
      <c r="P4673" s="91"/>
    </row>
    <row r="4674" spans="1:16">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c r="A4680" s="87" t="s">
        <v>8651</v>
      </c>
      <c r="B4680" s="88" t="s">
        <v>8591</v>
      </c>
      <c r="C4680" s="89" t="s">
        <v>8652</v>
      </c>
      <c r="D4680" s="90"/>
      <c r="E4680" s="91"/>
      <c r="F4680" s="91"/>
      <c r="G4680" s="91"/>
      <c r="H4680" s="91"/>
      <c r="I4680" s="91"/>
      <c r="J4680" s="91"/>
      <c r="K4680" s="91"/>
      <c r="L4680" s="91"/>
      <c r="M4680" s="91"/>
      <c r="N4680" s="91"/>
      <c r="O4680" s="91"/>
      <c r="P4680" s="91"/>
    </row>
    <row r="4681" spans="1:16">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c r="A4690" s="87" t="s">
        <v>8668</v>
      </c>
      <c r="B4690" s="88" t="s">
        <v>8591</v>
      </c>
      <c r="C4690" s="89" t="s">
        <v>8669</v>
      </c>
      <c r="D4690" s="90"/>
      <c r="E4690" s="91"/>
      <c r="F4690" s="91"/>
      <c r="G4690" s="91"/>
      <c r="H4690" s="91"/>
      <c r="I4690" s="91"/>
      <c r="J4690" s="91"/>
      <c r="K4690" s="91"/>
      <c r="L4690" s="91"/>
      <c r="M4690" s="91"/>
      <c r="N4690" s="91"/>
      <c r="O4690" s="91"/>
      <c r="P4690" s="91"/>
    </row>
    <row r="4691" spans="1:16">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c r="A4696" s="87" t="s">
        <v>8680</v>
      </c>
      <c r="B4696" s="88" t="s">
        <v>8591</v>
      </c>
      <c r="C4696" s="89" t="s">
        <v>8681</v>
      </c>
      <c r="D4696" s="90"/>
      <c r="E4696" s="91"/>
      <c r="F4696" s="91"/>
      <c r="G4696" s="91"/>
      <c r="H4696" s="91"/>
      <c r="I4696" s="91"/>
      <c r="J4696" s="91"/>
      <c r="K4696" s="91"/>
      <c r="L4696" s="91"/>
      <c r="M4696" s="91"/>
      <c r="N4696" s="91"/>
      <c r="O4696" s="91"/>
      <c r="P4696" s="91"/>
    </row>
    <row r="4697" spans="1:16">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c r="A4703" s="87" t="s">
        <v>8693</v>
      </c>
      <c r="B4703" s="88" t="s">
        <v>8694</v>
      </c>
      <c r="C4703" s="89"/>
      <c r="D4703" s="90"/>
      <c r="E4703" s="92"/>
      <c r="F4703" s="92"/>
      <c r="G4703" s="92"/>
      <c r="H4703" s="115"/>
      <c r="I4703" s="115"/>
      <c r="J4703" s="115"/>
      <c r="K4703" s="116"/>
      <c r="L4703" s="116"/>
      <c r="M4703" s="116"/>
      <c r="N4703" s="116"/>
      <c r="O4703" s="116"/>
      <c r="P4703" s="116"/>
    </row>
    <row r="4704" spans="1:16">
      <c r="A4704" s="87" t="s">
        <v>8695</v>
      </c>
      <c r="B4704" s="88" t="s">
        <v>8694</v>
      </c>
      <c r="C4704" s="89" t="s">
        <v>8696</v>
      </c>
      <c r="D4704" s="90"/>
      <c r="E4704" s="91"/>
      <c r="F4704" s="91"/>
      <c r="G4704" s="91"/>
      <c r="H4704" s="91"/>
      <c r="I4704" s="91"/>
      <c r="J4704" s="91"/>
      <c r="K4704" s="91"/>
      <c r="L4704" s="91"/>
      <c r="M4704" s="91"/>
      <c r="N4704" s="91"/>
      <c r="O4704" s="91"/>
      <c r="P4704" s="91"/>
    </row>
    <row r="4705" spans="1:16">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c r="A4721" s="87" t="s">
        <v>8725</v>
      </c>
      <c r="B4721" s="88" t="s">
        <v>8694</v>
      </c>
      <c r="C4721" s="89" t="s">
        <v>8726</v>
      </c>
      <c r="D4721" s="90"/>
      <c r="E4721" s="91"/>
      <c r="F4721" s="91"/>
      <c r="G4721" s="91"/>
      <c r="H4721" s="91"/>
      <c r="I4721" s="91"/>
      <c r="J4721" s="91"/>
      <c r="K4721" s="91"/>
      <c r="L4721" s="91"/>
      <c r="M4721" s="91"/>
      <c r="N4721" s="91"/>
      <c r="O4721" s="91"/>
      <c r="P4721" s="91"/>
    </row>
    <row r="4722" spans="1:16">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c r="A4728" s="87" t="s">
        <v>8738</v>
      </c>
      <c r="B4728" s="88" t="s">
        <v>8694</v>
      </c>
      <c r="C4728" s="89" t="s">
        <v>8739</v>
      </c>
      <c r="D4728" s="90"/>
      <c r="E4728" s="91"/>
      <c r="F4728" s="91"/>
      <c r="G4728" s="91"/>
      <c r="H4728" s="91"/>
      <c r="I4728" s="91"/>
      <c r="J4728" s="91"/>
      <c r="K4728" s="91"/>
      <c r="L4728" s="91"/>
      <c r="M4728" s="91"/>
      <c r="N4728" s="91"/>
      <c r="O4728" s="91"/>
      <c r="P4728" s="91"/>
    </row>
    <row r="4729" spans="1:16">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c r="A4736" s="87" t="s">
        <v>8754</v>
      </c>
      <c r="B4736" s="88" t="s">
        <v>8694</v>
      </c>
      <c r="C4736" s="89" t="s">
        <v>8755</v>
      </c>
      <c r="D4736" s="90"/>
      <c r="E4736" s="91"/>
      <c r="F4736" s="91"/>
      <c r="G4736" s="91"/>
      <c r="H4736" s="91"/>
      <c r="I4736" s="91"/>
      <c r="J4736" s="91"/>
      <c r="K4736" s="91"/>
      <c r="L4736" s="91"/>
      <c r="M4736" s="91"/>
      <c r="N4736" s="91"/>
      <c r="O4736" s="91"/>
      <c r="P4736" s="91"/>
    </row>
    <row r="4737" spans="1:16">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c r="A4744" s="87" t="s">
        <v>8770</v>
      </c>
      <c r="B4744" s="88" t="s">
        <v>8694</v>
      </c>
      <c r="C4744" s="89" t="s">
        <v>8771</v>
      </c>
      <c r="D4744" s="90"/>
      <c r="E4744" s="91"/>
      <c r="F4744" s="91"/>
      <c r="G4744" s="91"/>
      <c r="H4744" s="91"/>
      <c r="I4744" s="91"/>
      <c r="J4744" s="91"/>
      <c r="K4744" s="91"/>
      <c r="L4744" s="91"/>
      <c r="M4744" s="91"/>
      <c r="N4744" s="91"/>
      <c r="O4744" s="91"/>
      <c r="P4744" s="91"/>
    </row>
    <row r="4745" spans="1:16">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c r="A4751" s="87" t="s">
        <v>8784</v>
      </c>
      <c r="B4751" s="88" t="s">
        <v>8694</v>
      </c>
      <c r="C4751" s="89" t="s">
        <v>8771</v>
      </c>
      <c r="D4751" s="90" t="s">
        <v>666</v>
      </c>
      <c r="E4751" s="91"/>
      <c r="F4751" s="91"/>
      <c r="G4751" s="91"/>
      <c r="H4751" s="91"/>
      <c r="I4751" s="91"/>
      <c r="J4751" s="91"/>
      <c r="K4751" s="91"/>
      <c r="L4751" s="91"/>
      <c r="M4751" s="91"/>
      <c r="N4751" s="91"/>
      <c r="O4751" s="91"/>
      <c r="P4751" s="91"/>
    </row>
    <row r="4752" spans="1:16">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c r="A4759" s="87" t="s">
        <v>8799</v>
      </c>
      <c r="B4759" s="88" t="s">
        <v>8694</v>
      </c>
      <c r="C4759" s="89" t="s">
        <v>8800</v>
      </c>
      <c r="D4759" s="90"/>
      <c r="E4759" s="91"/>
      <c r="F4759" s="91"/>
      <c r="G4759" s="91"/>
      <c r="H4759" s="91"/>
      <c r="I4759" s="91"/>
      <c r="J4759" s="91"/>
      <c r="K4759" s="91"/>
      <c r="L4759" s="91"/>
      <c r="M4759" s="91"/>
      <c r="N4759" s="91"/>
      <c r="O4759" s="91"/>
      <c r="P4759" s="91"/>
    </row>
    <row r="4760" spans="1:16">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c r="A4773" s="87" t="s">
        <v>8824</v>
      </c>
      <c r="B4773" s="88" t="s">
        <v>8694</v>
      </c>
      <c r="C4773" s="89" t="s">
        <v>8825</v>
      </c>
      <c r="D4773" s="90"/>
      <c r="E4773" s="91"/>
      <c r="F4773" s="91"/>
      <c r="G4773" s="91"/>
      <c r="H4773" s="91"/>
      <c r="I4773" s="91"/>
      <c r="J4773" s="91"/>
      <c r="K4773" s="91"/>
      <c r="L4773" s="91"/>
      <c r="M4773" s="91"/>
      <c r="N4773" s="91"/>
      <c r="O4773" s="91"/>
      <c r="P4773" s="91"/>
    </row>
    <row r="4774" spans="1:16">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c r="A4785" s="87" t="s">
        <v>8846</v>
      </c>
      <c r="B4785" s="88" t="s">
        <v>8694</v>
      </c>
      <c r="C4785" s="89" t="s">
        <v>8847</v>
      </c>
      <c r="D4785" s="90"/>
      <c r="E4785" s="91"/>
      <c r="F4785" s="91"/>
      <c r="G4785" s="91"/>
      <c r="H4785" s="91"/>
      <c r="I4785" s="91"/>
      <c r="J4785" s="91"/>
      <c r="K4785" s="91"/>
      <c r="L4785" s="91"/>
      <c r="M4785" s="91"/>
      <c r="N4785" s="91"/>
      <c r="O4785" s="91"/>
      <c r="P4785" s="91"/>
    </row>
    <row r="4786" spans="1:16">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c r="A4791" s="87" t="s">
        <v>8857</v>
      </c>
      <c r="B4791" s="88" t="s">
        <v>8694</v>
      </c>
      <c r="C4791" s="89" t="s">
        <v>8858</v>
      </c>
      <c r="D4791" s="90"/>
      <c r="E4791" s="91"/>
      <c r="F4791" s="91"/>
      <c r="G4791" s="91"/>
      <c r="H4791" s="91"/>
      <c r="I4791" s="91"/>
      <c r="J4791" s="91"/>
      <c r="K4791" s="91"/>
      <c r="L4791" s="91"/>
      <c r="M4791" s="91"/>
      <c r="N4791" s="91"/>
      <c r="O4791" s="91"/>
      <c r="P4791" s="91"/>
    </row>
    <row r="4792" spans="1:16">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c r="A4800" s="87" t="s">
        <v>8874</v>
      </c>
      <c r="B4800" s="88" t="s">
        <v>8694</v>
      </c>
      <c r="C4800" s="89" t="s">
        <v>8875</v>
      </c>
      <c r="D4800" s="90"/>
      <c r="E4800" s="91"/>
      <c r="F4800" s="91"/>
      <c r="G4800" s="91"/>
      <c r="H4800" s="91"/>
      <c r="I4800" s="91"/>
      <c r="J4800" s="91"/>
      <c r="K4800" s="91"/>
      <c r="L4800" s="91"/>
      <c r="M4800" s="91"/>
      <c r="N4800" s="91"/>
      <c r="O4800" s="91"/>
      <c r="P4800" s="91"/>
    </row>
    <row r="4801" spans="1:16">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c r="A4808" s="87" t="s">
        <v>8889</v>
      </c>
      <c r="B4808" s="88" t="s">
        <v>8694</v>
      </c>
      <c r="C4808" s="89" t="s">
        <v>8890</v>
      </c>
      <c r="D4808" s="90"/>
      <c r="E4808" s="91"/>
      <c r="F4808" s="91"/>
      <c r="G4808" s="91"/>
      <c r="H4808" s="91"/>
      <c r="I4808" s="91"/>
      <c r="J4808" s="91"/>
      <c r="K4808" s="91"/>
      <c r="L4808" s="91"/>
      <c r="M4808" s="91"/>
      <c r="N4808" s="91"/>
      <c r="O4808" s="91"/>
      <c r="P4808" s="91"/>
    </row>
    <row r="4809" spans="1:16">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c r="A4820" s="87" t="s">
        <v>8910</v>
      </c>
      <c r="B4820" s="88" t="s">
        <v>8694</v>
      </c>
      <c r="C4820" s="89" t="s">
        <v>8911</v>
      </c>
      <c r="D4820" s="90"/>
      <c r="E4820" s="91"/>
      <c r="F4820" s="91"/>
      <c r="G4820" s="91"/>
      <c r="H4820" s="91"/>
      <c r="I4820" s="91"/>
      <c r="J4820" s="91"/>
      <c r="K4820" s="91"/>
      <c r="L4820" s="91"/>
      <c r="M4820" s="91"/>
      <c r="N4820" s="91"/>
      <c r="O4820" s="91"/>
      <c r="P4820" s="91"/>
    </row>
    <row r="4821" spans="1:16">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c r="A4827" s="87" t="s">
        <v>8924</v>
      </c>
      <c r="B4827" s="88" t="s">
        <v>8694</v>
      </c>
      <c r="C4827" s="89" t="s">
        <v>8911</v>
      </c>
      <c r="D4827" s="90" t="s">
        <v>784</v>
      </c>
      <c r="E4827" s="91"/>
      <c r="F4827" s="91"/>
      <c r="G4827" s="91"/>
      <c r="H4827" s="91"/>
      <c r="I4827" s="91"/>
      <c r="J4827" s="91"/>
      <c r="K4827" s="91"/>
      <c r="L4827" s="91"/>
      <c r="M4827" s="91"/>
      <c r="N4827" s="91"/>
      <c r="O4827" s="91"/>
      <c r="P4827" s="91"/>
    </row>
    <row r="4828" spans="1:16">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c r="A4832" s="87" t="s">
        <v>8933</v>
      </c>
      <c r="B4832" s="88" t="s">
        <v>8694</v>
      </c>
      <c r="C4832" s="89" t="s">
        <v>8934</v>
      </c>
      <c r="D4832" s="90"/>
      <c r="E4832" s="91"/>
      <c r="F4832" s="91"/>
      <c r="G4832" s="91"/>
      <c r="H4832" s="91"/>
      <c r="I4832" s="91"/>
      <c r="J4832" s="91"/>
      <c r="K4832" s="91"/>
      <c r="L4832" s="91"/>
      <c r="M4832" s="91"/>
      <c r="N4832" s="91"/>
      <c r="O4832" s="91"/>
      <c r="P4832" s="91"/>
    </row>
    <row r="4833" spans="1:16">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c r="A4843" s="87" t="s">
        <v>8952</v>
      </c>
      <c r="B4843" s="88" t="s">
        <v>8694</v>
      </c>
      <c r="C4843" s="89" t="s">
        <v>8953</v>
      </c>
      <c r="D4843" s="90"/>
      <c r="E4843" s="91"/>
      <c r="F4843" s="91"/>
      <c r="G4843" s="91"/>
      <c r="H4843" s="91"/>
      <c r="I4843" s="91"/>
      <c r="J4843" s="91"/>
      <c r="K4843" s="91"/>
      <c r="L4843" s="91"/>
      <c r="M4843" s="91"/>
      <c r="N4843" s="91"/>
      <c r="O4843" s="91"/>
      <c r="P4843" s="91"/>
    </row>
    <row r="4844" spans="1:16">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c r="A4856" s="87" t="s">
        <v>8978</v>
      </c>
      <c r="B4856" s="88" t="s">
        <v>8694</v>
      </c>
      <c r="C4856" s="89" t="s">
        <v>8979</v>
      </c>
      <c r="D4856" s="90"/>
      <c r="E4856" s="91"/>
      <c r="F4856" s="91"/>
      <c r="G4856" s="91"/>
      <c r="H4856" s="91"/>
      <c r="I4856" s="91"/>
      <c r="J4856" s="91"/>
      <c r="K4856" s="91"/>
      <c r="L4856" s="91"/>
      <c r="M4856" s="91"/>
      <c r="N4856" s="91"/>
      <c r="O4856" s="91"/>
      <c r="P4856" s="91"/>
    </row>
    <row r="4857" spans="1:16">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c r="A4868" s="87" t="s">
        <v>9001</v>
      </c>
      <c r="B4868" s="88" t="s">
        <v>8694</v>
      </c>
      <c r="C4868" s="89" t="s">
        <v>9002</v>
      </c>
      <c r="D4868" s="90"/>
      <c r="E4868" s="91"/>
      <c r="F4868" s="91"/>
      <c r="G4868" s="91"/>
      <c r="H4868" s="91"/>
      <c r="I4868" s="91"/>
      <c r="J4868" s="91"/>
      <c r="K4868" s="91"/>
      <c r="L4868" s="91"/>
      <c r="M4868" s="91"/>
      <c r="N4868" s="91"/>
      <c r="O4868" s="91"/>
      <c r="P4868" s="91"/>
    </row>
    <row r="4869" spans="1:16">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c r="A4875" s="87" t="s">
        <v>9013</v>
      </c>
      <c r="B4875" s="88" t="s">
        <v>8694</v>
      </c>
      <c r="C4875" s="89" t="s">
        <v>9014</v>
      </c>
      <c r="D4875" s="90"/>
      <c r="E4875" s="91"/>
      <c r="F4875" s="91"/>
      <c r="G4875" s="91"/>
      <c r="H4875" s="91"/>
      <c r="I4875" s="91"/>
      <c r="J4875" s="91"/>
      <c r="K4875" s="91"/>
      <c r="L4875" s="91"/>
      <c r="M4875" s="91"/>
      <c r="N4875" s="91"/>
      <c r="O4875" s="91"/>
      <c r="P4875" s="91"/>
    </row>
    <row r="4876" spans="1:16">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c r="A4882" s="87" t="s">
        <v>9027</v>
      </c>
      <c r="B4882" s="88" t="s">
        <v>8694</v>
      </c>
      <c r="C4882" s="89" t="s">
        <v>9028</v>
      </c>
      <c r="D4882" s="90"/>
      <c r="E4882" s="91"/>
      <c r="F4882" s="91"/>
      <c r="G4882" s="91"/>
      <c r="H4882" s="91"/>
      <c r="I4882" s="91"/>
      <c r="J4882" s="91"/>
      <c r="K4882" s="91"/>
      <c r="L4882" s="91"/>
      <c r="M4882" s="91"/>
      <c r="N4882" s="91"/>
      <c r="O4882" s="91"/>
      <c r="P4882" s="91"/>
    </row>
    <row r="4883" spans="1:16">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c r="A4889" s="87" t="s">
        <v>9041</v>
      </c>
      <c r="B4889" s="88" t="s">
        <v>8694</v>
      </c>
      <c r="C4889" s="89" t="s">
        <v>9042</v>
      </c>
      <c r="D4889" s="90"/>
      <c r="E4889" s="91"/>
      <c r="F4889" s="91"/>
      <c r="G4889" s="91"/>
      <c r="H4889" s="91"/>
      <c r="I4889" s="91"/>
      <c r="J4889" s="91"/>
      <c r="K4889" s="91"/>
      <c r="L4889" s="91"/>
      <c r="M4889" s="91"/>
      <c r="N4889" s="91"/>
      <c r="O4889" s="91"/>
      <c r="P4889" s="91"/>
    </row>
    <row r="4890" spans="1:16">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c r="A4902" s="87" t="s">
        <v>9064</v>
      </c>
      <c r="B4902" s="88" t="s">
        <v>8694</v>
      </c>
      <c r="C4902" s="89" t="s">
        <v>9065</v>
      </c>
      <c r="D4902" s="90"/>
      <c r="E4902" s="91"/>
      <c r="F4902" s="91"/>
      <c r="G4902" s="91"/>
      <c r="H4902" s="91"/>
      <c r="I4902" s="91"/>
      <c r="J4902" s="91"/>
      <c r="K4902" s="91"/>
      <c r="L4902" s="91"/>
      <c r="M4902" s="91"/>
      <c r="N4902" s="91"/>
      <c r="O4902" s="91"/>
      <c r="P4902" s="91"/>
    </row>
    <row r="4903" spans="1:16">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c r="A4906" s="87" t="s">
        <v>9072</v>
      </c>
      <c r="B4906" s="88" t="s">
        <v>8694</v>
      </c>
      <c r="C4906" s="89" t="s">
        <v>9073</v>
      </c>
      <c r="D4906" s="90"/>
      <c r="E4906" s="91"/>
      <c r="F4906" s="91"/>
      <c r="G4906" s="91"/>
      <c r="H4906" s="91"/>
      <c r="I4906" s="91"/>
      <c r="J4906" s="91"/>
      <c r="K4906" s="91"/>
      <c r="L4906" s="91"/>
      <c r="M4906" s="91"/>
      <c r="N4906" s="91"/>
      <c r="O4906" s="91"/>
      <c r="P4906" s="91"/>
    </row>
    <row r="4907" spans="1:16">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c r="A4911" s="87" t="s">
        <v>9081</v>
      </c>
      <c r="B4911" s="88" t="s">
        <v>8694</v>
      </c>
      <c r="C4911" s="89" t="s">
        <v>9082</v>
      </c>
      <c r="D4911" s="90"/>
      <c r="E4911" s="91"/>
      <c r="F4911" s="91"/>
      <c r="G4911" s="91"/>
      <c r="H4911" s="91"/>
      <c r="I4911" s="91"/>
      <c r="J4911" s="91"/>
      <c r="K4911" s="91"/>
      <c r="L4911" s="91"/>
      <c r="M4911" s="91"/>
      <c r="N4911" s="91"/>
      <c r="O4911" s="91"/>
      <c r="P4911" s="91"/>
    </row>
    <row r="4912" spans="1:16">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c r="A4917" s="87" t="s">
        <v>9093</v>
      </c>
      <c r="B4917" s="88" t="s">
        <v>8694</v>
      </c>
      <c r="C4917" s="89" t="s">
        <v>9094</v>
      </c>
      <c r="D4917" s="90"/>
      <c r="E4917" s="91"/>
      <c r="F4917" s="91"/>
      <c r="G4917" s="91"/>
      <c r="H4917" s="91"/>
      <c r="I4917" s="91"/>
      <c r="J4917" s="91"/>
      <c r="K4917" s="91"/>
      <c r="L4917" s="91"/>
      <c r="M4917" s="91"/>
      <c r="N4917" s="91"/>
      <c r="O4917" s="91"/>
      <c r="P4917" s="91"/>
    </row>
    <row r="4918" spans="1:16">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c r="A4924" s="87" t="s">
        <v>9107</v>
      </c>
      <c r="B4924" s="88" t="s">
        <v>8694</v>
      </c>
      <c r="C4924" s="89" t="s">
        <v>9108</v>
      </c>
      <c r="D4924" s="90"/>
      <c r="E4924" s="91"/>
      <c r="F4924" s="91"/>
      <c r="G4924" s="91"/>
      <c r="H4924" s="91"/>
      <c r="I4924" s="91"/>
      <c r="J4924" s="91"/>
      <c r="K4924" s="91"/>
      <c r="L4924" s="91"/>
      <c r="M4924" s="91"/>
      <c r="N4924" s="91"/>
      <c r="O4924" s="91"/>
      <c r="P4924" s="91"/>
    </row>
    <row r="4925" spans="1:16">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c r="A4929" s="87" t="s">
        <v>9117</v>
      </c>
      <c r="B4929" s="88" t="s">
        <v>8694</v>
      </c>
      <c r="C4929" s="89" t="s">
        <v>9118</v>
      </c>
      <c r="D4929" s="90"/>
      <c r="E4929" s="91"/>
      <c r="F4929" s="91"/>
      <c r="G4929" s="91"/>
      <c r="H4929" s="91"/>
      <c r="I4929" s="91"/>
      <c r="J4929" s="91"/>
      <c r="K4929" s="91"/>
      <c r="L4929" s="91"/>
      <c r="M4929" s="91"/>
      <c r="N4929" s="91"/>
      <c r="O4929" s="91"/>
      <c r="P4929" s="91"/>
    </row>
    <row r="4930" spans="1:16">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c r="I4933" s="117"/>
      <c r="J4933" s="93"/>
      <c r="K4933" s="93"/>
      <c r="L4933" s="93"/>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8"/>
      <c r="H4993" s="118"/>
      <c r="I4993" s="118"/>
      <c r="J4993" s="118"/>
      <c r="K4993" s="92"/>
      <c r="L4993" s="92"/>
      <c r="M4993" s="92"/>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c r="A5107" s="87" t="s">
        <v>9451</v>
      </c>
      <c r="B5107" s="88" t="s">
        <v>9452</v>
      </c>
      <c r="C5107" s="89"/>
      <c r="D5107" s="90"/>
      <c r="E5107" s="92"/>
      <c r="F5107" s="92"/>
      <c r="G5107" s="93"/>
      <c r="H5107" s="93"/>
      <c r="I5107" s="93"/>
      <c r="J5107" s="93"/>
      <c r="K5107" s="93"/>
      <c r="L5107" s="93"/>
      <c r="M5107" s="93"/>
      <c r="N5107" s="93"/>
      <c r="O5107" s="93"/>
      <c r="P5107" s="93"/>
    </row>
    <row r="5108" spans="1:16">
      <c r="A5108" s="87" t="s">
        <v>9453</v>
      </c>
      <c r="B5108" s="88" t="s">
        <v>9452</v>
      </c>
      <c r="C5108" s="89" t="s">
        <v>9454</v>
      </c>
      <c r="D5108" s="90"/>
      <c r="E5108" s="91"/>
      <c r="F5108" s="91"/>
      <c r="G5108" s="91"/>
      <c r="H5108" s="91"/>
      <c r="I5108" s="91"/>
      <c r="J5108" s="91"/>
      <c r="K5108" s="91"/>
      <c r="L5108" s="91"/>
      <c r="M5108" s="91"/>
      <c r="N5108" s="91"/>
      <c r="O5108" s="91"/>
      <c r="P5108" s="91"/>
    </row>
    <row r="5109" spans="1:16">
      <c r="A5109" s="87" t="s">
        <v>9455</v>
      </c>
      <c r="B5109" s="88" t="s">
        <v>9452</v>
      </c>
      <c r="C5109" s="89" t="s">
        <v>9454</v>
      </c>
      <c r="D5109" s="90" t="s">
        <v>765</v>
      </c>
      <c r="E5109" s="91"/>
      <c r="F5109" s="91"/>
      <c r="G5109" s="91"/>
      <c r="H5109" s="91"/>
      <c r="I5109" s="91"/>
      <c r="J5109" s="91"/>
      <c r="K5109" s="91"/>
      <c r="L5109" s="91"/>
      <c r="M5109" s="91"/>
      <c r="N5109" s="91"/>
      <c r="O5109" s="91"/>
      <c r="P5109" s="91"/>
    </row>
    <row r="5110" spans="1:16">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c r="A5111" s="87" t="s">
        <v>9458</v>
      </c>
      <c r="B5111" s="88" t="s">
        <v>9452</v>
      </c>
      <c r="C5111" s="89" t="s">
        <v>9454</v>
      </c>
      <c r="D5111" s="90" t="s">
        <v>943</v>
      </c>
      <c r="E5111" s="91"/>
      <c r="F5111" s="91"/>
      <c r="G5111" s="91"/>
      <c r="H5111" s="91"/>
      <c r="I5111" s="91"/>
      <c r="J5111" s="91"/>
      <c r="K5111" s="91"/>
      <c r="L5111" s="91"/>
      <c r="M5111" s="91"/>
      <c r="N5111" s="91"/>
      <c r="O5111" s="91"/>
      <c r="P5111" s="91"/>
    </row>
    <row r="5112" spans="1:16">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c r="A5126" s="87" t="s">
        <v>9485</v>
      </c>
      <c r="B5126" s="88" t="s">
        <v>9452</v>
      </c>
      <c r="C5126" s="89" t="s">
        <v>9486</v>
      </c>
      <c r="D5126" s="90"/>
      <c r="E5126" s="91"/>
      <c r="F5126" s="91"/>
      <c r="G5126" s="91"/>
      <c r="H5126" s="91"/>
      <c r="I5126" s="91"/>
      <c r="J5126" s="91"/>
      <c r="K5126" s="91"/>
      <c r="L5126" s="91"/>
      <c r="M5126" s="91"/>
      <c r="N5126" s="91"/>
      <c r="O5126" s="91"/>
      <c r="P5126" s="91"/>
    </row>
    <row r="5127" spans="1:16">
      <c r="A5127" s="87" t="s">
        <v>9487</v>
      </c>
      <c r="B5127" s="88" t="s">
        <v>9452</v>
      </c>
      <c r="C5127" s="89" t="s">
        <v>9486</v>
      </c>
      <c r="D5127" s="90" t="s">
        <v>967</v>
      </c>
      <c r="E5127" s="91"/>
      <c r="F5127" s="91"/>
      <c r="G5127" s="91"/>
      <c r="H5127" s="91"/>
      <c r="I5127" s="91"/>
      <c r="J5127" s="91"/>
      <c r="K5127" s="91"/>
      <c r="L5127" s="91"/>
      <c r="M5127" s="91"/>
      <c r="N5127" s="91"/>
      <c r="O5127" s="91"/>
      <c r="P5127" s="91"/>
    </row>
    <row r="5128" spans="1:16">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c r="A5132" s="87" t="s">
        <v>9496</v>
      </c>
      <c r="B5132" s="88" t="s">
        <v>9452</v>
      </c>
      <c r="C5132" s="89" t="s">
        <v>9497</v>
      </c>
      <c r="D5132" s="90"/>
      <c r="E5132" s="91"/>
      <c r="F5132" s="91"/>
      <c r="G5132" s="91"/>
      <c r="H5132" s="91"/>
      <c r="I5132" s="91"/>
      <c r="J5132" s="91"/>
      <c r="K5132" s="91"/>
      <c r="L5132" s="91"/>
      <c r="M5132" s="91"/>
      <c r="N5132" s="91"/>
      <c r="O5132" s="91"/>
      <c r="P5132" s="91"/>
    </row>
    <row r="5133" spans="1:16">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9"/>
      <c r="H5184" s="119"/>
      <c r="I5184" s="119"/>
      <c r="J5184" s="119"/>
      <c r="K5184" s="119"/>
      <c r="L5184" s="119"/>
      <c r="M5184" s="119"/>
      <c r="N5184" s="119"/>
      <c r="O5184" s="119"/>
      <c r="P5184" s="119"/>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9"/>
      <c r="I5885" s="119"/>
      <c r="J5885" s="119"/>
      <c r="K5885" s="119"/>
      <c r="L5885" s="119"/>
      <c r="M5885" s="119"/>
      <c r="N5885" s="119"/>
      <c r="O5885" s="119"/>
      <c r="P5885" s="119"/>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1">
        <f>SUM(E5976+E5991+E5999+E6006+E6013+E6020+E6031+E6037+E6044)</f>
        <v>0</v>
      </c>
      <c r="F5975" s="91">
        <f t="shared" ref="F5975:P5975" si="1">SUM(F5976+F5991+F5999+F6006+F6013+F6020+F6031+F6037+F6044)</f>
        <v>0</v>
      </c>
      <c r="G5975" s="91">
        <f t="shared" si="1"/>
        <v>0</v>
      </c>
      <c r="H5975" s="91">
        <f t="shared" si="1"/>
        <v>0</v>
      </c>
      <c r="I5975" s="91">
        <f t="shared" si="1"/>
        <v>0</v>
      </c>
      <c r="J5975" s="91">
        <f t="shared" si="1"/>
        <v>193</v>
      </c>
      <c r="K5975" s="91">
        <f t="shared" si="1"/>
        <v>196</v>
      </c>
      <c r="L5975" s="91">
        <f t="shared" si="1"/>
        <v>199</v>
      </c>
      <c r="M5975" s="91">
        <f t="shared" si="1"/>
        <v>0</v>
      </c>
      <c r="N5975" s="91">
        <f t="shared" si="1"/>
        <v>0</v>
      </c>
      <c r="O5975" s="91">
        <f t="shared" si="1"/>
        <v>0</v>
      </c>
      <c r="P5975" s="91">
        <f t="shared" si="1"/>
        <v>0</v>
      </c>
    </row>
    <row r="5976" spans="1:16">
      <c r="A5976" s="87" t="s">
        <v>11040</v>
      </c>
      <c r="B5976" s="88" t="s">
        <v>11039</v>
      </c>
      <c r="C5976" s="89" t="s">
        <v>11041</v>
      </c>
      <c r="D5976" s="90"/>
      <c r="E5976" s="91"/>
      <c r="F5976" s="91"/>
      <c r="G5976" s="91"/>
      <c r="H5976" s="91"/>
      <c r="I5976" s="91"/>
      <c r="J5976" s="91">
        <v>33</v>
      </c>
      <c r="K5976" s="91">
        <v>40</v>
      </c>
      <c r="L5976" s="91">
        <v>40</v>
      </c>
      <c r="M5976" s="91"/>
      <c r="N5976" s="91"/>
      <c r="O5976" s="91"/>
      <c r="P5976" s="91"/>
    </row>
    <row r="5977" spans="1:16">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c r="A5991" s="87" t="s">
        <v>11065</v>
      </c>
      <c r="B5991" s="88" t="s">
        <v>11039</v>
      </c>
      <c r="C5991" s="89" t="s">
        <v>11066</v>
      </c>
      <c r="D5991" s="90"/>
      <c r="E5991" s="91"/>
      <c r="F5991" s="91"/>
      <c r="G5991" s="91"/>
      <c r="H5991" s="91"/>
      <c r="I5991" s="91"/>
      <c r="J5991" s="91">
        <v>9</v>
      </c>
      <c r="K5991" s="91">
        <v>8</v>
      </c>
      <c r="L5991" s="91">
        <v>8</v>
      </c>
      <c r="M5991" s="91"/>
      <c r="N5991" s="91"/>
      <c r="O5991" s="91"/>
      <c r="P5991" s="91"/>
    </row>
    <row r="5992" spans="1:16">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c r="A5999" s="87" t="s">
        <v>11081</v>
      </c>
      <c r="B5999" s="88" t="s">
        <v>11039</v>
      </c>
      <c r="C5999" s="89" t="s">
        <v>11082</v>
      </c>
      <c r="D5999" s="90"/>
      <c r="E5999" s="91"/>
      <c r="F5999" s="91"/>
      <c r="G5999" s="91"/>
      <c r="H5999" s="91"/>
      <c r="I5999" s="91"/>
      <c r="J5999" s="91">
        <v>10</v>
      </c>
      <c r="K5999" s="91">
        <v>10</v>
      </c>
      <c r="L5999" s="91">
        <v>11</v>
      </c>
      <c r="M5999" s="91"/>
      <c r="N5999" s="91"/>
      <c r="O5999" s="91"/>
      <c r="P5999" s="91"/>
    </row>
    <row r="6000" spans="1:16">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c r="A6006" s="87" t="s">
        <v>11091</v>
      </c>
      <c r="B6006" s="88" t="s">
        <v>11039</v>
      </c>
      <c r="C6006" s="89" t="s">
        <v>11092</v>
      </c>
      <c r="D6006" s="90"/>
      <c r="E6006" s="91"/>
      <c r="F6006" s="91"/>
      <c r="G6006" s="91"/>
      <c r="H6006" s="91"/>
      <c r="I6006" s="91"/>
      <c r="J6006" s="91">
        <v>32</v>
      </c>
      <c r="K6006" s="91">
        <v>29</v>
      </c>
      <c r="L6006" s="91">
        <v>31</v>
      </c>
      <c r="M6006" s="91"/>
      <c r="N6006" s="91"/>
      <c r="O6006" s="91"/>
      <c r="P6006" s="91"/>
    </row>
    <row r="6007" spans="1:16">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c r="A6013" s="87" t="s">
        <v>11103</v>
      </c>
      <c r="B6013" s="88" t="s">
        <v>11039</v>
      </c>
      <c r="C6013" s="89" t="s">
        <v>11104</v>
      </c>
      <c r="D6013" s="90"/>
      <c r="E6013" s="91"/>
      <c r="F6013" s="91"/>
      <c r="G6013" s="91"/>
      <c r="H6013" s="91"/>
      <c r="I6013" s="91"/>
      <c r="J6013" s="91">
        <v>23</v>
      </c>
      <c r="K6013" s="91">
        <v>18</v>
      </c>
      <c r="L6013" s="91">
        <v>18</v>
      </c>
      <c r="M6013" s="91"/>
      <c r="N6013" s="91"/>
      <c r="O6013" s="91"/>
      <c r="P6013" s="91"/>
    </row>
    <row r="6014" spans="1:16">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c r="A6020" s="87" t="s">
        <v>11117</v>
      </c>
      <c r="B6020" s="88" t="s">
        <v>11039</v>
      </c>
      <c r="C6020" s="89" t="s">
        <v>11118</v>
      </c>
      <c r="D6020" s="90"/>
      <c r="E6020" s="91"/>
      <c r="F6020" s="91"/>
      <c r="G6020" s="91"/>
      <c r="H6020" s="91"/>
      <c r="I6020" s="91"/>
      <c r="J6020" s="91">
        <v>25</v>
      </c>
      <c r="K6020" s="91">
        <v>26</v>
      </c>
      <c r="L6020" s="91">
        <v>26</v>
      </c>
      <c r="M6020" s="91"/>
      <c r="N6020" s="91"/>
      <c r="O6020" s="91"/>
      <c r="P6020" s="91"/>
    </row>
    <row r="6021" spans="1:16">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c r="A6031" s="87" t="s">
        <v>11138</v>
      </c>
      <c r="B6031" s="88" t="s">
        <v>11039</v>
      </c>
      <c r="C6031" s="89" t="s">
        <v>11139</v>
      </c>
      <c r="D6031" s="90"/>
      <c r="E6031" s="91"/>
      <c r="F6031" s="91"/>
      <c r="G6031" s="91"/>
      <c r="H6031" s="91"/>
      <c r="I6031" s="91"/>
      <c r="J6031" s="91">
        <v>50</v>
      </c>
      <c r="K6031" s="91">
        <v>47</v>
      </c>
      <c r="L6031" s="91">
        <v>47</v>
      </c>
      <c r="M6031" s="91"/>
      <c r="N6031" s="91"/>
      <c r="O6031" s="91"/>
      <c r="P6031" s="91"/>
    </row>
    <row r="6032" spans="1:16">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c r="A6037" s="87" t="s">
        <v>11150</v>
      </c>
      <c r="B6037" s="88" t="s">
        <v>11039</v>
      </c>
      <c r="C6037" s="89" t="s">
        <v>11151</v>
      </c>
      <c r="D6037" s="90"/>
      <c r="E6037" s="91"/>
      <c r="F6037" s="91"/>
      <c r="G6037" s="91"/>
      <c r="H6037" s="91"/>
      <c r="I6037" s="91"/>
      <c r="J6037" s="91">
        <v>6</v>
      </c>
      <c r="K6037" s="91">
        <v>11</v>
      </c>
      <c r="L6037" s="91">
        <v>11</v>
      </c>
      <c r="M6037" s="91"/>
      <c r="N6037" s="91"/>
      <c r="O6037" s="91"/>
      <c r="P6037" s="91"/>
    </row>
    <row r="6038" spans="1:16">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c r="A6044" s="87" t="s">
        <v>11162</v>
      </c>
      <c r="B6044" s="88" t="s">
        <v>11039</v>
      </c>
      <c r="C6044" s="89" t="s">
        <v>11163</v>
      </c>
      <c r="D6044" s="90"/>
      <c r="E6044" s="91"/>
      <c r="F6044" s="91"/>
      <c r="G6044" s="91"/>
      <c r="H6044" s="91"/>
      <c r="I6044" s="91"/>
      <c r="J6044" s="91">
        <v>5</v>
      </c>
      <c r="K6044" s="91">
        <v>7</v>
      </c>
      <c r="L6044" s="91">
        <v>7</v>
      </c>
      <c r="M6044" s="91"/>
      <c r="N6044" s="91"/>
      <c r="O6044" s="91"/>
      <c r="P6044" s="91"/>
    </row>
    <row r="6045" spans="1:16">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c r="A6048" s="87" t="s">
        <v>11170</v>
      </c>
      <c r="B6048" s="88" t="s">
        <v>11171</v>
      </c>
      <c r="C6048" s="89"/>
      <c r="D6048" s="90"/>
      <c r="E6048" s="92"/>
      <c r="F6048" s="92"/>
      <c r="G6048" s="120"/>
      <c r="H6048" s="120"/>
      <c r="I6048" s="120"/>
      <c r="J6048" s="120"/>
      <c r="K6048" s="120"/>
      <c r="L6048" s="120"/>
      <c r="M6048" s="120"/>
      <c r="N6048" s="120"/>
      <c r="O6048" s="120"/>
      <c r="P6048" s="120"/>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21"/>
      <c r="L6144" s="121"/>
      <c r="M6144" s="121"/>
      <c r="N6144" s="121"/>
      <c r="O6144" s="121"/>
      <c r="P6144" s="121"/>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2"/>
      <c r="K6593" s="122"/>
      <c r="L6593" s="122"/>
      <c r="M6593" s="122"/>
      <c r="N6593" s="122"/>
      <c r="O6593" s="122"/>
      <c r="P6593" s="122"/>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3"/>
      <c r="F6826" s="123"/>
      <c r="G6826" s="123"/>
      <c r="H6826" s="123"/>
      <c r="I6826" s="123"/>
      <c r="J6826" s="123"/>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4"/>
      <c r="I7024" s="124"/>
      <c r="J7024" s="124"/>
      <c r="K7024" s="124"/>
      <c r="L7024" s="124"/>
      <c r="M7024" s="124"/>
      <c r="N7024" s="124"/>
      <c r="O7024" s="124"/>
      <c r="P7024" s="124"/>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9"/>
      <c r="H7126" s="119"/>
      <c r="I7126" s="119"/>
      <c r="J7126" s="119"/>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4"/>
      <c r="H7183" s="124"/>
      <c r="I7183" s="124"/>
      <c r="J7183" s="124"/>
      <c r="K7183" s="124"/>
      <c r="L7183" s="124"/>
      <c r="M7183" s="124"/>
      <c r="N7183" s="124"/>
      <c r="O7183" s="124"/>
      <c r="P7183" s="124"/>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5"/>
      <c r="J7439" s="125"/>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93" zoomScaleNormal="80" zoomScaleSheetLayoutView="100" zoomScalePageLayoutView="140" workbookViewId="0">
      <selection activeCell="G95" sqref="G95:AC10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t="s">
        <v>15485</v>
      </c>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4" t="s">
        <v>15481</v>
      </c>
      <c r="I6" s="145"/>
      <c r="J6" s="145"/>
      <c r="K6" s="145"/>
      <c r="L6" s="145"/>
      <c r="M6" s="145"/>
      <c r="N6" s="145"/>
      <c r="O6" s="145"/>
      <c r="P6" s="145"/>
      <c r="Q6" s="145"/>
      <c r="R6" s="145"/>
      <c r="S6" s="145"/>
      <c r="T6" s="145"/>
      <c r="U6" s="145"/>
      <c r="V6" s="145"/>
      <c r="W6" s="145"/>
      <c r="X6" s="145"/>
      <c r="Y6" s="145"/>
      <c r="Z6" s="145"/>
      <c r="AA6" s="145"/>
      <c r="AB6" s="145"/>
      <c r="AC6" s="14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7"/>
      <c r="I8" s="148"/>
      <c r="J8" s="148"/>
      <c r="K8" s="148"/>
      <c r="L8" s="148"/>
      <c r="M8" s="148"/>
      <c r="N8" s="148"/>
      <c r="O8" s="148"/>
      <c r="P8" s="148"/>
      <c r="Q8" s="148"/>
      <c r="R8" s="148"/>
      <c r="S8" s="148"/>
      <c r="T8" s="148"/>
      <c r="U8" s="148"/>
      <c r="V8" s="148"/>
      <c r="W8" s="148"/>
      <c r="X8" s="148"/>
      <c r="Y8" s="148"/>
      <c r="Z8" s="148"/>
      <c r="AA8" s="148"/>
      <c r="AB8" s="148"/>
      <c r="AC8" s="14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0"/>
      <c r="J10" s="148"/>
      <c r="K10" s="148"/>
      <c r="L10" s="148"/>
      <c r="M10" s="148"/>
      <c r="N10" s="148"/>
      <c r="O10" s="148"/>
      <c r="P10" s="148"/>
      <c r="Q10" s="148"/>
      <c r="R10" s="148"/>
      <c r="S10" s="148"/>
      <c r="T10" s="148"/>
      <c r="U10" s="148"/>
      <c r="V10" s="148"/>
      <c r="W10" s="148"/>
      <c r="X10" s="148"/>
      <c r="Y10" s="148"/>
      <c r="Z10" s="148"/>
      <c r="AA10" s="148"/>
      <c r="AB10" s="148"/>
      <c r="AC10" s="14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0"/>
      <c r="J12" s="148"/>
      <c r="K12" s="148"/>
      <c r="L12" s="148"/>
      <c r="M12" s="148"/>
      <c r="N12" s="148"/>
      <c r="O12" s="148"/>
      <c r="P12" s="148"/>
      <c r="Q12" s="148"/>
      <c r="R12" s="148"/>
      <c r="S12" s="148"/>
      <c r="T12" s="148"/>
      <c r="U12" s="148"/>
      <c r="V12" s="148"/>
      <c r="W12" s="148"/>
      <c r="X12" s="148"/>
      <c r="Y12" s="148"/>
      <c r="Z12" s="148"/>
      <c r="AA12" s="148"/>
      <c r="AB12" s="148"/>
      <c r="AC12" s="14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1" t="s">
        <v>9</v>
      </c>
      <c r="C14" s="151"/>
      <c r="D14" s="151"/>
      <c r="E14" s="151"/>
      <c r="F14" s="151"/>
      <c r="G14" s="151"/>
      <c r="I14" s="147"/>
      <c r="J14" s="148"/>
      <c r="K14" s="148"/>
      <c r="L14" s="148"/>
      <c r="M14" s="148"/>
      <c r="N14" s="148"/>
      <c r="O14" s="148"/>
      <c r="P14" s="148"/>
      <c r="Q14" s="148"/>
      <c r="R14" s="148"/>
      <c r="S14" s="148"/>
      <c r="T14" s="148"/>
      <c r="U14" s="148"/>
      <c r="V14" s="148"/>
      <c r="W14" s="148"/>
      <c r="X14" s="148"/>
      <c r="Y14" s="148"/>
      <c r="Z14" s="148"/>
      <c r="AA14" s="148"/>
      <c r="AB14" s="148"/>
      <c r="AC14" s="14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15484</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53"/>
      <c r="L25" s="153"/>
      <c r="M25" s="153"/>
      <c r="N25" s="153"/>
      <c r="O25" s="153"/>
      <c r="P25" s="153"/>
      <c r="Q25" s="153"/>
      <c r="R25" s="153"/>
      <c r="S25" s="153"/>
      <c r="T25" s="153"/>
      <c r="U25" s="153"/>
      <c r="V25" s="153"/>
      <c r="W25" s="153"/>
      <c r="X25" s="153"/>
      <c r="Y25" s="153"/>
      <c r="Z25" s="153"/>
      <c r="AA25" s="153"/>
      <c r="AB25" s="153"/>
      <c r="AC25" s="154"/>
      <c r="AD25" s="33"/>
      <c r="AE25" s="34" t="s">
        <v>20</v>
      </c>
      <c r="AF25" s="33"/>
    </row>
    <row r="26" spans="1:35" s="6" customFormat="1" ht="5.25" hidden="1" customHeight="1">
      <c r="A26" s="4"/>
      <c r="B26" s="11" t="s">
        <v>21</v>
      </c>
      <c r="AD26" s="7"/>
      <c r="AE26" s="7"/>
      <c r="AF26" s="7"/>
    </row>
    <row r="27" spans="1:35" s="6" customFormat="1" ht="45.75" hidden="1" customHeight="1">
      <c r="A27" s="4"/>
      <c r="B27" s="151" t="s">
        <v>22</v>
      </c>
      <c r="C27" s="151"/>
      <c r="D27" s="151"/>
      <c r="E27" s="151"/>
      <c r="F27" s="151"/>
      <c r="G27" s="151"/>
      <c r="H27" s="151"/>
      <c r="J27" s="152"/>
      <c r="K27" s="153"/>
      <c r="L27" s="153"/>
      <c r="M27" s="153"/>
      <c r="N27" s="153"/>
      <c r="O27" s="153"/>
      <c r="P27" s="153"/>
      <c r="Q27" s="153"/>
      <c r="R27" s="153"/>
      <c r="S27" s="153"/>
      <c r="T27" s="153"/>
      <c r="U27" s="153"/>
      <c r="V27" s="153"/>
      <c r="W27" s="153"/>
      <c r="X27" s="153"/>
      <c r="Y27" s="153"/>
      <c r="Z27" s="153"/>
      <c r="AA27" s="153"/>
      <c r="AB27" s="153"/>
      <c r="AC27" s="15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2" t="s">
        <v>25</v>
      </c>
      <c r="AF29" s="7"/>
    </row>
    <row r="30" spans="1:35" s="6" customFormat="1" ht="18" hidden="1" customHeight="1">
      <c r="A30" s="4"/>
      <c r="C30" s="35" t="s">
        <v>26</v>
      </c>
      <c r="D30" s="152" t="s">
        <v>15480</v>
      </c>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4"/>
      <c r="AD30" s="33"/>
      <c r="AE30" s="13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2"/>
      <c r="AF31" s="39"/>
    </row>
    <row r="32" spans="1:35" s="6" customFormat="1" ht="18" hidden="1" customHeight="1">
      <c r="A32" s="4"/>
      <c r="C32" s="35" t="s">
        <v>27</v>
      </c>
      <c r="D32" s="152"/>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4"/>
      <c r="AD32" s="33"/>
      <c r="AE32" s="13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2"/>
      <c r="AF33" s="41"/>
    </row>
    <row r="34" spans="1:32" s="6" customFormat="1" ht="18" hidden="1" customHeight="1">
      <c r="A34" s="4"/>
      <c r="C34" s="35" t="s">
        <v>28</v>
      </c>
      <c r="D34" s="152"/>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4"/>
      <c r="AD34" s="33"/>
      <c r="AE34" s="132"/>
      <c r="AF34" s="33"/>
    </row>
    <row r="35" spans="1:32" s="6" customFormat="1" ht="2.25" hidden="1" customHeight="1">
      <c r="A35" s="4"/>
      <c r="C35" s="13"/>
      <c r="D35" s="32"/>
      <c r="AD35" s="7"/>
      <c r="AE35" s="132"/>
      <c r="AF35" s="7"/>
    </row>
    <row r="36" spans="1:32" s="6" customFormat="1" ht="18" hidden="1" customHeight="1">
      <c r="A36" s="4"/>
      <c r="C36" s="35" t="s">
        <v>29</v>
      </c>
      <c r="D36" s="152"/>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4"/>
      <c r="AD36" s="33"/>
      <c r="AE36" s="13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2"/>
      <c r="AF37" s="41"/>
    </row>
    <row r="38" spans="1:32" s="6" customFormat="1" ht="18" hidden="1" customHeight="1">
      <c r="A38" s="4"/>
      <c r="C38" s="35" t="s">
        <v>30</v>
      </c>
      <c r="D38" s="152"/>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4"/>
      <c r="AD38" s="33"/>
      <c r="AE38" s="132"/>
      <c r="AF38" s="33"/>
    </row>
    <row r="39" spans="1:32" s="6" customFormat="1" ht="13.5" hidden="1" customHeight="1">
      <c r="A39" s="4"/>
      <c r="C39" s="13"/>
      <c r="D39" s="32"/>
      <c r="AD39" s="7"/>
      <c r="AE39" s="7"/>
      <c r="AF39" s="7"/>
    </row>
    <row r="40" spans="1:32" s="6" customFormat="1" ht="18" hidden="1" customHeight="1">
      <c r="A40" s="4">
        <v>7</v>
      </c>
      <c r="B40" s="42" t="s">
        <v>31</v>
      </c>
      <c r="C40" s="11"/>
      <c r="AD40" s="7"/>
      <c r="AE40" s="132" t="s">
        <v>32</v>
      </c>
      <c r="AF40" s="7"/>
    </row>
    <row r="41" spans="1:32" s="6" customFormat="1" ht="17.25" hidden="1" customHeight="1">
      <c r="A41" s="4"/>
      <c r="C41" s="24"/>
      <c r="D41" s="32" t="s">
        <v>33</v>
      </c>
      <c r="H41" s="24"/>
      <c r="I41" s="6" t="s">
        <v>34</v>
      </c>
      <c r="M41" s="24"/>
      <c r="N41" s="6" t="s">
        <v>35</v>
      </c>
      <c r="AD41" s="7"/>
      <c r="AE41" s="133"/>
      <c r="AF41" s="7"/>
    </row>
    <row r="42" spans="1:32" s="6" customFormat="1" ht="3" hidden="1" customHeight="1">
      <c r="A42" s="4"/>
      <c r="C42" s="13"/>
      <c r="D42" s="32"/>
      <c r="AD42" s="7"/>
      <c r="AE42" s="133"/>
      <c r="AF42" s="7"/>
    </row>
    <row r="43" spans="1:32" s="6" customFormat="1" ht="17.25" hidden="1" customHeight="1">
      <c r="A43" s="4"/>
      <c r="C43" s="24"/>
      <c r="D43" s="6" t="s">
        <v>36</v>
      </c>
      <c r="H43" s="24"/>
      <c r="I43" s="6" t="s">
        <v>37</v>
      </c>
      <c r="M43" s="24"/>
      <c r="N43" s="6" t="s">
        <v>38</v>
      </c>
      <c r="AD43" s="7"/>
      <c r="AE43" s="133"/>
      <c r="AF43" s="7"/>
    </row>
    <row r="44" spans="1:32" s="6" customFormat="1" ht="3" hidden="1" customHeight="1">
      <c r="A44" s="4"/>
      <c r="C44" s="13"/>
      <c r="D44" s="32"/>
      <c r="AD44" s="7"/>
      <c r="AE44" s="133"/>
      <c r="AF44" s="7"/>
    </row>
    <row r="45" spans="1:32" s="6" customFormat="1" ht="17.25" hidden="1" customHeight="1">
      <c r="A45" s="4"/>
      <c r="C45" s="24"/>
      <c r="D45" s="6" t="s">
        <v>39</v>
      </c>
      <c r="F45" s="43" t="s">
        <v>40</v>
      </c>
      <c r="G45" s="134"/>
      <c r="H45" s="135"/>
      <c r="I45" s="135"/>
      <c r="J45" s="135"/>
      <c r="K45" s="135"/>
      <c r="L45" s="135"/>
      <c r="M45" s="135"/>
      <c r="N45" s="135"/>
      <c r="O45" s="135"/>
      <c r="P45" s="135"/>
      <c r="Q45" s="135"/>
      <c r="R45" s="135"/>
      <c r="S45" s="135"/>
      <c r="T45" s="135"/>
      <c r="U45" s="135"/>
      <c r="V45" s="135"/>
      <c r="W45" s="135"/>
      <c r="X45" s="135"/>
      <c r="Y45" s="135"/>
      <c r="Z45" s="135"/>
      <c r="AA45" s="135"/>
      <c r="AB45" s="135"/>
      <c r="AC45" s="136"/>
      <c r="AD45" s="14"/>
      <c r="AE45" s="133"/>
      <c r="AF45" s="14"/>
    </row>
    <row r="46" spans="1:32" s="6" customFormat="1" ht="13.5" hidden="1" customHeight="1">
      <c r="A46" s="4"/>
      <c r="C46" s="13"/>
      <c r="D46" s="32"/>
      <c r="AD46" s="7"/>
      <c r="AE46" s="7"/>
      <c r="AF46" s="7"/>
    </row>
    <row r="47" spans="1:32" s="6" customFormat="1" ht="18" hidden="1" customHeight="1">
      <c r="A47" s="4">
        <v>8</v>
      </c>
      <c r="B47" s="42" t="s">
        <v>41</v>
      </c>
      <c r="C47" s="11"/>
      <c r="AD47" s="7"/>
      <c r="AE47" s="132" t="s">
        <v>42</v>
      </c>
      <c r="AF47" s="7"/>
    </row>
    <row r="48" spans="1:32" s="6" customFormat="1" ht="3" hidden="1" customHeight="1">
      <c r="A48" s="4"/>
      <c r="C48" s="13"/>
      <c r="D48" s="32"/>
      <c r="AD48" s="7"/>
      <c r="AE48" s="132"/>
      <c r="AF48" s="7"/>
    </row>
    <row r="49" spans="1:32" s="6" customFormat="1" ht="17.25" hidden="1" customHeight="1">
      <c r="A49" s="4"/>
      <c r="C49" s="24"/>
      <c r="D49" s="6" t="s">
        <v>43</v>
      </c>
      <c r="H49" s="24"/>
      <c r="I49" s="6" t="s">
        <v>44</v>
      </c>
      <c r="M49" s="24"/>
      <c r="N49" s="6" t="s">
        <v>45</v>
      </c>
      <c r="AD49" s="7"/>
      <c r="AE49" s="132"/>
      <c r="AF49" s="7"/>
    </row>
    <row r="50" spans="1:32" s="6" customFormat="1" ht="3" hidden="1" customHeight="1">
      <c r="A50" s="4"/>
      <c r="C50" s="13"/>
      <c r="D50" s="32"/>
      <c r="AD50" s="7"/>
      <c r="AE50" s="132"/>
      <c r="AF50" s="7"/>
    </row>
    <row r="51" spans="1:32" s="6" customFormat="1" ht="17.25" hidden="1" customHeight="1">
      <c r="A51" s="4"/>
      <c r="C51" s="24"/>
      <c r="D51" s="6" t="s">
        <v>46</v>
      </c>
      <c r="H51" s="24"/>
      <c r="I51" s="6" t="s">
        <v>47</v>
      </c>
      <c r="M51" s="24"/>
      <c r="N51" s="6" t="s">
        <v>48</v>
      </c>
      <c r="AD51" s="7"/>
      <c r="AE51" s="132"/>
      <c r="AF51" s="7"/>
    </row>
    <row r="52" spans="1:32" s="6" customFormat="1" ht="3" hidden="1" customHeight="1">
      <c r="A52" s="4"/>
      <c r="C52" s="13"/>
      <c r="D52" s="32"/>
      <c r="AD52" s="7"/>
      <c r="AE52" s="132"/>
      <c r="AF52" s="7"/>
    </row>
    <row r="53" spans="1:32" s="6" customFormat="1" ht="17.25" hidden="1" customHeight="1">
      <c r="A53" s="4"/>
      <c r="C53" s="24"/>
      <c r="D53" s="6" t="s">
        <v>49</v>
      </c>
      <c r="H53" s="24"/>
      <c r="I53" s="6" t="s">
        <v>50</v>
      </c>
      <c r="M53" s="24"/>
      <c r="N53" s="6" t="s">
        <v>51</v>
      </c>
      <c r="R53" s="24"/>
      <c r="S53" s="6" t="s">
        <v>52</v>
      </c>
      <c r="W53" s="24"/>
      <c r="X53" s="6" t="s">
        <v>53</v>
      </c>
      <c r="AD53" s="7"/>
      <c r="AE53" s="132"/>
      <c r="AF53" s="7"/>
    </row>
    <row r="54" spans="1:32" s="6" customFormat="1" ht="3" hidden="1" customHeight="1">
      <c r="A54" s="4"/>
      <c r="C54" s="13"/>
      <c r="D54" s="32"/>
      <c r="AD54" s="7"/>
      <c r="AE54" s="132"/>
      <c r="AF54" s="7"/>
    </row>
    <row r="55" spans="1:32" s="6" customFormat="1" ht="17.25" hidden="1" customHeight="1">
      <c r="A55" s="4"/>
      <c r="C55" s="24"/>
      <c r="D55" s="6" t="s">
        <v>39</v>
      </c>
      <c r="F55" s="43" t="s">
        <v>40</v>
      </c>
      <c r="G55" s="134"/>
      <c r="H55" s="135"/>
      <c r="I55" s="135"/>
      <c r="J55" s="135"/>
      <c r="K55" s="135"/>
      <c r="L55" s="135"/>
      <c r="M55" s="135"/>
      <c r="N55" s="135"/>
      <c r="O55" s="135"/>
      <c r="P55" s="135"/>
      <c r="Q55" s="135"/>
      <c r="R55" s="135"/>
      <c r="S55" s="135"/>
      <c r="T55" s="135"/>
      <c r="U55" s="135"/>
      <c r="V55" s="135"/>
      <c r="W55" s="135"/>
      <c r="X55" s="135"/>
      <c r="Y55" s="135"/>
      <c r="Z55" s="135"/>
      <c r="AA55" s="135"/>
      <c r="AB55" s="135"/>
      <c r="AC55" s="136"/>
      <c r="AD55" s="14"/>
      <c r="AE55" s="132"/>
      <c r="AF55" s="14"/>
    </row>
    <row r="56" spans="1:32" s="6" customFormat="1" ht="13.5" hidden="1" customHeight="1">
      <c r="A56" s="4"/>
      <c r="C56" s="13"/>
      <c r="D56" s="32"/>
      <c r="AD56" s="7"/>
      <c r="AE56" s="7"/>
      <c r="AF56" s="7"/>
    </row>
    <row r="57" spans="1:32" s="3" customFormat="1" ht="57" customHeight="1">
      <c r="A57" s="44">
        <v>9</v>
      </c>
      <c r="B57" s="45" t="s">
        <v>54</v>
      </c>
      <c r="C57" s="45"/>
      <c r="J57" s="155" t="s">
        <v>15483</v>
      </c>
      <c r="K57" s="156"/>
      <c r="L57" s="156"/>
      <c r="M57" s="156"/>
      <c r="N57" s="156"/>
      <c r="O57" s="156"/>
      <c r="P57" s="156"/>
      <c r="Q57" s="156"/>
      <c r="R57" s="156"/>
      <c r="S57" s="156"/>
      <c r="T57" s="156"/>
      <c r="U57" s="156"/>
      <c r="V57" s="156"/>
      <c r="W57" s="156"/>
      <c r="X57" s="156"/>
      <c r="Y57" s="156"/>
      <c r="Z57" s="156"/>
      <c r="AA57" s="156"/>
      <c r="AB57" s="156"/>
      <c r="AC57" s="15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2" t="s">
        <v>57</v>
      </c>
      <c r="AF59" s="7"/>
    </row>
    <row r="60" spans="1:32" s="6" customFormat="1" ht="3" hidden="1" customHeight="1">
      <c r="A60" s="4"/>
      <c r="C60" s="13"/>
      <c r="D60" s="32"/>
      <c r="AD60" s="7"/>
      <c r="AE60" s="133"/>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33"/>
      <c r="AF61" s="47"/>
    </row>
    <row r="62" spans="1:32" s="6" customFormat="1" ht="3" hidden="1" customHeight="1">
      <c r="A62" s="4"/>
      <c r="C62" s="13"/>
      <c r="D62" s="32"/>
      <c r="AD62" s="7"/>
      <c r="AE62" s="133"/>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33"/>
      <c r="AF63" s="50"/>
    </row>
    <row r="64" spans="1:32" s="6" customFormat="1" ht="3" hidden="1" customHeight="1">
      <c r="A64" s="4"/>
      <c r="C64" s="13"/>
      <c r="D64" s="32"/>
      <c r="AD64" s="7"/>
      <c r="AE64" s="133"/>
      <c r="AF64" s="7"/>
    </row>
    <row r="65" spans="1:32" s="6" customFormat="1" ht="17.25" hidden="1" customHeight="1">
      <c r="A65" s="4"/>
      <c r="C65" s="24"/>
      <c r="D65" s="6" t="s">
        <v>39</v>
      </c>
      <c r="F65" s="43" t="s">
        <v>40</v>
      </c>
      <c r="G65" s="134"/>
      <c r="H65" s="135"/>
      <c r="I65" s="135"/>
      <c r="J65" s="135"/>
      <c r="K65" s="135"/>
      <c r="L65" s="135"/>
      <c r="M65" s="135"/>
      <c r="N65" s="135"/>
      <c r="O65" s="135"/>
      <c r="P65" s="135"/>
      <c r="Q65" s="135"/>
      <c r="R65" s="135"/>
      <c r="S65" s="135"/>
      <c r="T65" s="135"/>
      <c r="U65" s="135"/>
      <c r="V65" s="135"/>
      <c r="W65" s="135"/>
      <c r="X65" s="135"/>
      <c r="Y65" s="135"/>
      <c r="Z65" s="135"/>
      <c r="AA65" s="135"/>
      <c r="AB65" s="135"/>
      <c r="AC65" s="136"/>
      <c r="AD65" s="14"/>
      <c r="AE65" s="133"/>
      <c r="AF65" s="14"/>
    </row>
    <row r="66" spans="1:32" s="6" customFormat="1" ht="17.25" hidden="1" customHeight="1">
      <c r="A66" s="4"/>
      <c r="C66" s="13"/>
      <c r="D66" s="32"/>
      <c r="AD66" s="7"/>
      <c r="AE66" s="133"/>
      <c r="AF66" s="7"/>
    </row>
    <row r="67" spans="1:32" s="6" customFormat="1" ht="17.25" hidden="1" customHeight="1">
      <c r="A67" s="4">
        <v>11</v>
      </c>
      <c r="B67" s="42" t="s">
        <v>62</v>
      </c>
      <c r="C67" s="11"/>
      <c r="AD67" s="7"/>
      <c r="AE67" s="132" t="s">
        <v>63</v>
      </c>
      <c r="AF67" s="7"/>
    </row>
    <row r="68" spans="1:32" s="6" customFormat="1" ht="3" hidden="1" customHeight="1">
      <c r="A68" s="4"/>
      <c r="C68" s="13"/>
      <c r="D68" s="32"/>
      <c r="AD68" s="7"/>
      <c r="AE68" s="132"/>
      <c r="AF68" s="7"/>
    </row>
    <row r="69" spans="1:32" s="6" customFormat="1" ht="17.25" hidden="1" customHeight="1">
      <c r="A69" s="4"/>
      <c r="C69" s="24"/>
      <c r="D69" s="6" t="s">
        <v>64</v>
      </c>
      <c r="H69" s="24"/>
      <c r="I69" s="6" t="s">
        <v>65</v>
      </c>
      <c r="AD69" s="7"/>
      <c r="AE69" s="13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5.25" customHeight="1">
      <c r="A73" s="4"/>
      <c r="B73" s="158" t="s">
        <v>15482</v>
      </c>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6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c r="AC77" s="16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9"/>
      <c r="L79" s="170"/>
      <c r="M79" s="17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2" t="s">
        <v>73</v>
      </c>
      <c r="AF81" s="7"/>
    </row>
    <row r="82" spans="1:36" s="6" customFormat="1" ht="3" hidden="1" customHeight="1">
      <c r="A82" s="4"/>
      <c r="C82" s="13"/>
      <c r="D82" s="32"/>
      <c r="AD82" s="7"/>
      <c r="AE82" s="132"/>
      <c r="AF82" s="7"/>
    </row>
    <row r="83" spans="1:36" s="6" customFormat="1" ht="17.25" hidden="1" customHeight="1">
      <c r="A83" s="4"/>
      <c r="C83" s="24"/>
      <c r="D83" s="6" t="s">
        <v>74</v>
      </c>
      <c r="H83" s="24"/>
      <c r="I83" s="6" t="s">
        <v>75</v>
      </c>
      <c r="M83" s="24"/>
      <c r="N83" s="6" t="s">
        <v>76</v>
      </c>
      <c r="R83" s="24"/>
      <c r="S83" s="6" t="s">
        <v>77</v>
      </c>
      <c r="W83" s="24"/>
      <c r="X83" s="6" t="s">
        <v>78</v>
      </c>
      <c r="AD83" s="7"/>
      <c r="AE83" s="132"/>
      <c r="AF83" s="7"/>
    </row>
    <row r="84" spans="1:36" s="6" customFormat="1" ht="3" hidden="1" customHeight="1">
      <c r="A84" s="4"/>
      <c r="C84" s="13"/>
      <c r="D84" s="32"/>
      <c r="I84" s="13"/>
      <c r="AD84" s="7"/>
      <c r="AE84" s="132"/>
      <c r="AF84" s="7"/>
    </row>
    <row r="85" spans="1:36" s="6" customFormat="1" ht="17.25" hidden="1" customHeight="1">
      <c r="A85" s="4"/>
      <c r="C85" s="24"/>
      <c r="D85" s="32" t="s">
        <v>79</v>
      </c>
      <c r="F85" s="43" t="s">
        <v>40</v>
      </c>
      <c r="G85" s="134"/>
      <c r="H85" s="135"/>
      <c r="I85" s="135"/>
      <c r="J85" s="135"/>
      <c r="K85" s="135"/>
      <c r="L85" s="135"/>
      <c r="M85" s="135"/>
      <c r="N85" s="135"/>
      <c r="O85" s="135"/>
      <c r="P85" s="135"/>
      <c r="Q85" s="135"/>
      <c r="R85" s="135"/>
      <c r="S85" s="135"/>
      <c r="T85" s="135"/>
      <c r="U85" s="135"/>
      <c r="V85" s="135"/>
      <c r="W85" s="135"/>
      <c r="X85" s="135"/>
      <c r="Y85" s="135"/>
      <c r="Z85" s="135"/>
      <c r="AA85" s="135"/>
      <c r="AB85" s="135"/>
      <c r="AC85" s="136"/>
      <c r="AD85" s="14"/>
      <c r="AE85" s="132"/>
      <c r="AF85" s="14"/>
    </row>
    <row r="86" spans="1:36" s="6" customFormat="1" ht="16.5" hidden="1" customHeight="1">
      <c r="A86" s="4"/>
      <c r="C86" s="13"/>
      <c r="D86" s="32"/>
      <c r="AD86" s="7"/>
      <c r="AE86" s="7"/>
      <c r="AF86" s="7"/>
    </row>
    <row r="87" spans="1:36" s="6" customFormat="1" ht="17.25" hidden="1" customHeight="1">
      <c r="A87" s="4">
        <v>16</v>
      </c>
      <c r="B87" s="42" t="s">
        <v>80</v>
      </c>
      <c r="AD87" s="7"/>
      <c r="AE87" s="132" t="s">
        <v>81</v>
      </c>
      <c r="AF87" s="7"/>
    </row>
    <row r="88" spans="1:36" s="6" customFormat="1" ht="3" hidden="1" customHeight="1">
      <c r="A88" s="4"/>
      <c r="C88" s="13"/>
      <c r="D88" s="32"/>
      <c r="AD88" s="7"/>
      <c r="AE88" s="132"/>
      <c r="AF88" s="7"/>
    </row>
    <row r="89" spans="1:36" s="6" customFormat="1" ht="17.25" hidden="1" customHeight="1">
      <c r="A89" s="4"/>
      <c r="C89" s="24"/>
      <c r="D89" s="6" t="s">
        <v>82</v>
      </c>
      <c r="H89" s="24"/>
      <c r="I89" s="6" t="s">
        <v>83</v>
      </c>
      <c r="M89" s="24"/>
      <c r="N89" s="6" t="s">
        <v>84</v>
      </c>
      <c r="AD89" s="7"/>
      <c r="AE89" s="132"/>
      <c r="AF89" s="7"/>
    </row>
    <row r="90" spans="1:36" s="6" customFormat="1" ht="3" hidden="1" customHeight="1">
      <c r="A90" s="4"/>
      <c r="C90" s="13"/>
      <c r="D90" s="32"/>
      <c r="AD90" s="7"/>
      <c r="AE90" s="132"/>
      <c r="AF90" s="7"/>
    </row>
    <row r="91" spans="1:36" s="6" customFormat="1" ht="17.25" hidden="1" customHeight="1">
      <c r="A91" s="4"/>
      <c r="C91" s="24"/>
      <c r="D91" s="32" t="s">
        <v>79</v>
      </c>
      <c r="F91" s="43" t="s">
        <v>40</v>
      </c>
      <c r="G91" s="134"/>
      <c r="H91" s="135"/>
      <c r="I91" s="135"/>
      <c r="J91" s="135"/>
      <c r="K91" s="135"/>
      <c r="L91" s="135"/>
      <c r="M91" s="135"/>
      <c r="N91" s="135"/>
      <c r="O91" s="135"/>
      <c r="P91" s="135"/>
      <c r="Q91" s="135"/>
      <c r="R91" s="135"/>
      <c r="S91" s="135"/>
      <c r="T91" s="135"/>
      <c r="U91" s="135"/>
      <c r="V91" s="135"/>
      <c r="W91" s="135"/>
      <c r="X91" s="135"/>
      <c r="Y91" s="135"/>
      <c r="Z91" s="135"/>
      <c r="AA91" s="135"/>
      <c r="AB91" s="135"/>
      <c r="AC91" s="136"/>
      <c r="AD91" s="14"/>
      <c r="AE91" s="13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t="s">
        <v>15486</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7"/>
      <c r="AE96" s="8"/>
      <c r="AF96" s="7"/>
    </row>
    <row r="97" spans="1:36" s="6" customFormat="1" ht="21.75" customHeight="1">
      <c r="A97" s="4"/>
      <c r="C97" s="55" t="s">
        <v>88</v>
      </c>
      <c r="G97" s="178" t="s">
        <v>15487</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182"/>
      <c r="H98" s="182"/>
      <c r="I98" s="182"/>
      <c r="J98" s="182"/>
      <c r="K98" s="182"/>
      <c r="L98" s="182"/>
      <c r="M98" s="182"/>
      <c r="N98" s="182"/>
      <c r="O98" s="182"/>
      <c r="P98" s="182"/>
      <c r="Q98" s="182"/>
      <c r="R98" s="182"/>
      <c r="S98" s="182"/>
      <c r="T98" s="182"/>
      <c r="U98" s="182"/>
      <c r="V98" s="182"/>
      <c r="W98" s="182"/>
      <c r="X98" s="182"/>
      <c r="Y98" s="182"/>
      <c r="Z98" s="182"/>
      <c r="AA98" s="182"/>
      <c r="AB98" s="182"/>
      <c r="AC98" s="182"/>
      <c r="AD98" s="56"/>
      <c r="AE98" s="56"/>
      <c r="AF98" s="56"/>
    </row>
    <row r="99" spans="1:36" s="6" customFormat="1" ht="21" customHeight="1">
      <c r="A99" s="4"/>
      <c r="C99" s="6" t="s">
        <v>90</v>
      </c>
      <c r="G99" s="178" t="s">
        <v>15488</v>
      </c>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72" t="s">
        <v>91</v>
      </c>
      <c r="AF99" s="54"/>
    </row>
    <row r="100" spans="1:36" s="6" customFormat="1" ht="3" customHeight="1">
      <c r="A100" s="4"/>
      <c r="C100" s="32"/>
      <c r="G100" s="182"/>
      <c r="H100" s="182"/>
      <c r="I100" s="182"/>
      <c r="J100" s="182"/>
      <c r="K100" s="182"/>
      <c r="L100" s="182"/>
      <c r="M100" s="182"/>
      <c r="N100" s="182"/>
      <c r="O100" s="182"/>
      <c r="P100" s="182"/>
      <c r="Q100" s="182"/>
      <c r="R100" s="182"/>
      <c r="S100" s="182"/>
      <c r="T100" s="182"/>
      <c r="U100" s="182"/>
      <c r="V100" s="182"/>
      <c r="W100" s="182"/>
      <c r="X100" s="182"/>
      <c r="Y100" s="182"/>
      <c r="Z100" s="182"/>
      <c r="AA100" s="182"/>
      <c r="AB100" s="182"/>
      <c r="AC100" s="182"/>
      <c r="AD100" s="56"/>
      <c r="AE100" s="173"/>
      <c r="AF100" s="56"/>
    </row>
    <row r="101" spans="1:36" s="6" customFormat="1" ht="17.25" customHeight="1">
      <c r="A101" s="4"/>
      <c r="C101" s="6" t="s">
        <v>92</v>
      </c>
      <c r="G101" s="183"/>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73"/>
      <c r="AF101" s="54"/>
    </row>
    <row r="102" spans="1:36" s="6" customFormat="1" ht="3" customHeight="1">
      <c r="A102" s="4"/>
      <c r="C102" s="32"/>
      <c r="G102" s="182"/>
      <c r="H102" s="182"/>
      <c r="I102" s="182"/>
      <c r="J102" s="182"/>
      <c r="K102" s="182"/>
      <c r="L102" s="182"/>
      <c r="M102" s="182"/>
      <c r="N102" s="182"/>
      <c r="O102" s="182"/>
      <c r="P102" s="182"/>
      <c r="Q102" s="182"/>
      <c r="R102" s="182"/>
      <c r="S102" s="182"/>
      <c r="T102" s="182"/>
      <c r="U102" s="182"/>
      <c r="V102" s="182"/>
      <c r="W102" s="182"/>
      <c r="X102" s="182"/>
      <c r="Y102" s="182"/>
      <c r="Z102" s="182"/>
      <c r="AA102" s="182"/>
      <c r="AB102" s="182"/>
      <c r="AC102" s="182"/>
      <c r="AD102" s="56"/>
      <c r="AE102" s="173"/>
      <c r="AF102" s="56"/>
    </row>
    <row r="103" spans="1:36" s="6" customFormat="1" ht="17.25" customHeight="1">
      <c r="A103" s="4"/>
      <c r="C103" s="6" t="s">
        <v>93</v>
      </c>
      <c r="G103" s="183"/>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73"/>
      <c r="AF103" s="54"/>
    </row>
    <row r="104" spans="1:36" s="6" customFormat="1" ht="3" customHeight="1">
      <c r="A104" s="4"/>
      <c r="C104" s="32"/>
      <c r="G104" s="182"/>
      <c r="H104" s="182"/>
      <c r="I104" s="182"/>
      <c r="J104" s="182"/>
      <c r="K104" s="182"/>
      <c r="L104" s="182"/>
      <c r="M104" s="182"/>
      <c r="N104" s="182"/>
      <c r="O104" s="182"/>
      <c r="P104" s="182"/>
      <c r="Q104" s="182"/>
      <c r="R104" s="182"/>
      <c r="S104" s="182"/>
      <c r="T104" s="182"/>
      <c r="U104" s="182"/>
      <c r="V104" s="182"/>
      <c r="W104" s="182"/>
      <c r="X104" s="182"/>
      <c r="Y104" s="182"/>
      <c r="Z104" s="182"/>
      <c r="AA104" s="182"/>
      <c r="AB104" s="182"/>
      <c r="AC104" s="182"/>
      <c r="AD104" s="56"/>
      <c r="AE104" s="173"/>
      <c r="AF104" s="56"/>
    </row>
    <row r="105" spans="1:36" s="6" customFormat="1" ht="17.25" customHeight="1">
      <c r="A105" s="4"/>
      <c r="C105" s="6" t="s">
        <v>94</v>
      </c>
      <c r="G105" s="183"/>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73"/>
      <c r="AF105" s="54"/>
    </row>
    <row r="106" spans="1:36" s="6" customFormat="1" ht="3" customHeight="1">
      <c r="A106" s="4"/>
      <c r="C106" s="32"/>
      <c r="G106" s="182"/>
      <c r="H106" s="182"/>
      <c r="I106" s="182"/>
      <c r="J106" s="182"/>
      <c r="K106" s="182"/>
      <c r="L106" s="182"/>
      <c r="M106" s="182"/>
      <c r="N106" s="182"/>
      <c r="O106" s="182"/>
      <c r="P106" s="182"/>
      <c r="Q106" s="182"/>
      <c r="R106" s="182"/>
      <c r="S106" s="182"/>
      <c r="T106" s="182"/>
      <c r="U106" s="182"/>
      <c r="V106" s="182"/>
      <c r="W106" s="182"/>
      <c r="X106" s="182"/>
      <c r="Y106" s="182"/>
      <c r="Z106" s="182"/>
      <c r="AA106" s="182"/>
      <c r="AB106" s="182"/>
      <c r="AC106" s="182"/>
      <c r="AD106" s="56"/>
      <c r="AE106" s="173"/>
      <c r="AF106" s="56"/>
    </row>
    <row r="107" spans="1:36" s="6" customFormat="1" ht="17.25" customHeight="1">
      <c r="A107" s="4"/>
      <c r="C107" s="6" t="s">
        <v>95</v>
      </c>
      <c r="G107" s="183"/>
      <c r="H107" s="184"/>
      <c r="I107" s="184"/>
      <c r="J107" s="184"/>
      <c r="K107" s="184"/>
      <c r="L107" s="184"/>
      <c r="M107" s="184"/>
      <c r="N107" s="184"/>
      <c r="O107" s="184"/>
      <c r="P107" s="184"/>
      <c r="Q107" s="184"/>
      <c r="R107" s="184"/>
      <c r="S107" s="184"/>
      <c r="T107" s="184"/>
      <c r="U107" s="184"/>
      <c r="V107" s="182"/>
      <c r="W107" s="182"/>
      <c r="X107" s="182"/>
      <c r="Y107" s="182"/>
      <c r="Z107" s="182"/>
      <c r="AA107" s="182"/>
      <c r="AB107" s="182"/>
      <c r="AC107" s="182"/>
      <c r="AD107" s="56"/>
      <c r="AE107" s="173"/>
      <c r="AF107" s="56"/>
    </row>
    <row r="108" spans="1:36" s="6" customFormat="1" ht="3" customHeight="1">
      <c r="A108" s="4"/>
      <c r="C108" s="32"/>
      <c r="G108" s="182"/>
      <c r="H108" s="182"/>
      <c r="I108" s="182"/>
      <c r="J108" s="182"/>
      <c r="K108" s="182"/>
      <c r="L108" s="182"/>
      <c r="M108" s="182"/>
      <c r="N108" s="182"/>
      <c r="O108" s="182"/>
      <c r="P108" s="182"/>
      <c r="Q108" s="182"/>
      <c r="R108" s="182"/>
      <c r="S108" s="182"/>
      <c r="T108" s="182"/>
      <c r="U108" s="182"/>
      <c r="V108" s="182"/>
      <c r="W108" s="182"/>
      <c r="X108" s="182"/>
      <c r="Y108" s="182"/>
      <c r="Z108" s="182"/>
      <c r="AA108" s="182"/>
      <c r="AB108" s="182"/>
      <c r="AC108" s="182"/>
      <c r="AD108" s="56"/>
      <c r="AE108" s="173"/>
      <c r="AF108" s="56"/>
    </row>
    <row r="109" spans="1:36" s="6" customFormat="1" ht="17.25" customHeight="1">
      <c r="A109" s="4"/>
      <c r="C109" s="6" t="s">
        <v>96</v>
      </c>
      <c r="G109" s="183"/>
      <c r="H109" s="184"/>
      <c r="I109" s="184"/>
      <c r="J109" s="184"/>
      <c r="K109" s="184"/>
      <c r="L109" s="184"/>
      <c r="M109" s="184"/>
      <c r="N109" s="184"/>
      <c r="O109" s="184"/>
      <c r="P109" s="184"/>
      <c r="Q109" s="184"/>
      <c r="R109" s="184"/>
      <c r="S109" s="184"/>
      <c r="T109" s="184"/>
      <c r="U109" s="184"/>
      <c r="V109" s="182"/>
      <c r="W109" s="182"/>
      <c r="X109" s="182"/>
      <c r="Y109" s="182"/>
      <c r="Z109" s="182"/>
      <c r="AA109" s="182"/>
      <c r="AB109" s="182"/>
      <c r="AC109" s="182"/>
      <c r="AD109" s="56"/>
      <c r="AE109" s="17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2">
        <v>18.100000000000001</v>
      </c>
      <c r="C113" s="143"/>
      <c r="D113" s="134"/>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6"/>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4"/>
      <c r="J115" s="135"/>
      <c r="K115" s="135"/>
      <c r="L115" s="135"/>
      <c r="M115" s="135"/>
      <c r="N115" s="135"/>
      <c r="O115" s="135"/>
      <c r="P115" s="135"/>
      <c r="Q115" s="135"/>
      <c r="R115" s="135"/>
      <c r="S115" s="135"/>
      <c r="T115" s="135"/>
      <c r="U115" s="135"/>
      <c r="V115" s="135"/>
      <c r="W115" s="135"/>
      <c r="X115" s="135"/>
      <c r="Y115" s="135"/>
      <c r="Z115" s="135"/>
      <c r="AA115" s="135"/>
      <c r="AB115" s="135"/>
      <c r="AC115" s="136"/>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4"/>
      <c r="J117" s="135"/>
      <c r="K117" s="135"/>
      <c r="L117" s="135"/>
      <c r="M117" s="135"/>
      <c r="N117" s="135"/>
      <c r="O117" s="135"/>
      <c r="P117" s="136"/>
      <c r="Q117" s="60"/>
      <c r="R117" s="6" t="s">
        <v>103</v>
      </c>
      <c r="U117" s="174"/>
      <c r="V117" s="175"/>
      <c r="W117" s="175"/>
      <c r="X117" s="175"/>
      <c r="Y117" s="175"/>
      <c r="Z117" s="175"/>
      <c r="AA117" s="175"/>
      <c r="AB117" s="175"/>
      <c r="AC117" s="176"/>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4"/>
      <c r="N119" s="135"/>
      <c r="O119" s="135"/>
      <c r="P119" s="135"/>
      <c r="Q119" s="135"/>
      <c r="R119" s="135"/>
      <c r="S119" s="135"/>
      <c r="T119" s="135"/>
      <c r="U119" s="136"/>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4"/>
      <c r="J121" s="135"/>
      <c r="K121" s="135"/>
      <c r="L121" s="135"/>
      <c r="M121" s="135"/>
      <c r="N121" s="135"/>
      <c r="O121" s="135"/>
      <c r="P121" s="135"/>
      <c r="Q121" s="135"/>
      <c r="R121" s="135"/>
      <c r="S121" s="135"/>
      <c r="T121" s="135"/>
      <c r="U121" s="135"/>
      <c r="V121" s="135"/>
      <c r="W121" s="135"/>
      <c r="X121" s="135"/>
      <c r="Y121" s="135"/>
      <c r="Z121" s="135"/>
      <c r="AA121" s="135"/>
      <c r="AB121" s="135"/>
      <c r="AC121" s="136"/>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4"/>
      <c r="L123" s="135"/>
      <c r="M123" s="135"/>
      <c r="N123" s="135"/>
      <c r="O123" s="135"/>
      <c r="P123" s="136"/>
      <c r="Q123" s="60"/>
      <c r="R123" s="6" t="s">
        <v>103</v>
      </c>
      <c r="U123" s="174"/>
      <c r="V123" s="175"/>
      <c r="W123" s="175"/>
      <c r="X123" s="175"/>
      <c r="Y123" s="175"/>
      <c r="Z123" s="175"/>
      <c r="AA123" s="175"/>
      <c r="AB123" s="175"/>
      <c r="AC123" s="176"/>
      <c r="AD123" s="61"/>
      <c r="AE123" s="8" t="s">
        <v>110</v>
      </c>
      <c r="AF123" s="61"/>
    </row>
    <row r="124" spans="1:34" s="6" customFormat="1" ht="9.75" hidden="1" customHeight="1">
      <c r="A124" s="5"/>
      <c r="AD124" s="7"/>
      <c r="AE124" s="7"/>
      <c r="AF124" s="7"/>
    </row>
    <row r="125" spans="1:34" s="6" customFormat="1" ht="22.5" hidden="1" customHeight="1">
      <c r="A125" s="5"/>
      <c r="B125" s="142">
        <v>18.2</v>
      </c>
      <c r="C125" s="143"/>
      <c r="D125" s="134"/>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4"/>
      <c r="J127" s="135"/>
      <c r="K127" s="135"/>
      <c r="L127" s="135"/>
      <c r="M127" s="135"/>
      <c r="N127" s="135"/>
      <c r="O127" s="135"/>
      <c r="P127" s="135"/>
      <c r="Q127" s="135"/>
      <c r="R127" s="135"/>
      <c r="S127" s="135"/>
      <c r="T127" s="135"/>
      <c r="U127" s="135"/>
      <c r="V127" s="135"/>
      <c r="W127" s="135"/>
      <c r="X127" s="135"/>
      <c r="Y127" s="135"/>
      <c r="Z127" s="135"/>
      <c r="AA127" s="135"/>
      <c r="AB127" s="135"/>
      <c r="AC127" s="13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4"/>
      <c r="J129" s="135"/>
      <c r="K129" s="135"/>
      <c r="L129" s="135"/>
      <c r="M129" s="135"/>
      <c r="N129" s="135"/>
      <c r="O129" s="135"/>
      <c r="P129" s="136"/>
      <c r="Q129" s="60"/>
      <c r="R129" s="6" t="s">
        <v>103</v>
      </c>
      <c r="U129" s="174"/>
      <c r="V129" s="175"/>
      <c r="W129" s="175"/>
      <c r="X129" s="175"/>
      <c r="Y129" s="175"/>
      <c r="Z129" s="175"/>
      <c r="AA129" s="175"/>
      <c r="AB129" s="175"/>
      <c r="AC129" s="176"/>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74"/>
      <c r="N131" s="175"/>
      <c r="O131" s="175"/>
      <c r="P131" s="175"/>
      <c r="Q131" s="175"/>
      <c r="R131" s="175"/>
      <c r="S131" s="175"/>
      <c r="T131" s="175"/>
      <c r="U131" s="176"/>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74"/>
      <c r="J133" s="175"/>
      <c r="K133" s="175"/>
      <c r="L133" s="175"/>
      <c r="M133" s="175"/>
      <c r="N133" s="175"/>
      <c r="O133" s="175"/>
      <c r="P133" s="175"/>
      <c r="Q133" s="175"/>
      <c r="R133" s="175"/>
      <c r="S133" s="175"/>
      <c r="T133" s="175"/>
      <c r="U133" s="175"/>
      <c r="V133" s="175"/>
      <c r="W133" s="175"/>
      <c r="X133" s="175"/>
      <c r="Y133" s="175"/>
      <c r="Z133" s="175"/>
      <c r="AA133" s="175"/>
      <c r="AB133" s="175"/>
      <c r="AC133" s="176"/>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4"/>
      <c r="L135" s="135"/>
      <c r="M135" s="135"/>
      <c r="N135" s="135"/>
      <c r="O135" s="135"/>
      <c r="P135" s="136"/>
      <c r="Q135" s="60"/>
      <c r="R135" s="6" t="s">
        <v>103</v>
      </c>
      <c r="U135" s="174"/>
      <c r="V135" s="175"/>
      <c r="W135" s="175"/>
      <c r="X135" s="175"/>
      <c r="Y135" s="175"/>
      <c r="Z135" s="175"/>
      <c r="AA135" s="175"/>
      <c r="AB135" s="175"/>
      <c r="AC135" s="176"/>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2">
        <v>18.3</v>
      </c>
      <c r="C137" s="143"/>
      <c r="D137" s="174"/>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c r="AA137" s="175"/>
      <c r="AB137" s="175"/>
      <c r="AC137" s="176"/>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74"/>
      <c r="J139" s="175"/>
      <c r="K139" s="175"/>
      <c r="L139" s="175"/>
      <c r="M139" s="175"/>
      <c r="N139" s="175"/>
      <c r="O139" s="175"/>
      <c r="P139" s="175"/>
      <c r="Q139" s="175"/>
      <c r="R139" s="175"/>
      <c r="S139" s="175"/>
      <c r="T139" s="175"/>
      <c r="U139" s="175"/>
      <c r="V139" s="175"/>
      <c r="W139" s="175"/>
      <c r="X139" s="175"/>
      <c r="Y139" s="175"/>
      <c r="Z139" s="175"/>
      <c r="AA139" s="175"/>
      <c r="AB139" s="175"/>
      <c r="AC139" s="176"/>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4"/>
      <c r="J141" s="135"/>
      <c r="K141" s="135"/>
      <c r="L141" s="135"/>
      <c r="M141" s="135"/>
      <c r="N141" s="135"/>
      <c r="O141" s="135"/>
      <c r="P141" s="136"/>
      <c r="Q141" s="60"/>
      <c r="R141" s="6" t="s">
        <v>103</v>
      </c>
      <c r="U141" s="174"/>
      <c r="V141" s="175"/>
      <c r="W141" s="175"/>
      <c r="X141" s="175"/>
      <c r="Y141" s="175"/>
      <c r="Z141" s="175"/>
      <c r="AA141" s="175"/>
      <c r="AB141" s="175"/>
      <c r="AC141" s="176"/>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74"/>
      <c r="N143" s="175"/>
      <c r="O143" s="175"/>
      <c r="P143" s="175"/>
      <c r="Q143" s="175"/>
      <c r="R143" s="175"/>
      <c r="S143" s="175"/>
      <c r="T143" s="175"/>
      <c r="U143" s="176"/>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74"/>
      <c r="J145" s="175"/>
      <c r="K145" s="175"/>
      <c r="L145" s="175"/>
      <c r="M145" s="175"/>
      <c r="N145" s="175"/>
      <c r="O145" s="175"/>
      <c r="P145" s="175"/>
      <c r="Q145" s="175"/>
      <c r="R145" s="175"/>
      <c r="S145" s="175"/>
      <c r="T145" s="175"/>
      <c r="U145" s="175"/>
      <c r="V145" s="175"/>
      <c r="W145" s="175"/>
      <c r="X145" s="175"/>
      <c r="Y145" s="175"/>
      <c r="Z145" s="175"/>
      <c r="AA145" s="175"/>
      <c r="AB145" s="175"/>
      <c r="AC145" s="176"/>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4"/>
      <c r="L147" s="135"/>
      <c r="M147" s="135"/>
      <c r="N147" s="135"/>
      <c r="O147" s="135"/>
      <c r="P147" s="136"/>
      <c r="Q147" s="60"/>
      <c r="R147" s="6" t="s">
        <v>103</v>
      </c>
      <c r="U147" s="174"/>
      <c r="V147" s="175"/>
      <c r="W147" s="175"/>
      <c r="X147" s="175"/>
      <c r="Y147" s="175"/>
      <c r="Z147" s="175"/>
      <c r="AA147" s="175"/>
      <c r="AB147" s="175"/>
      <c r="AC147" s="176"/>
      <c r="AD147" s="61"/>
      <c r="AE147" s="61"/>
      <c r="AF147" s="61"/>
    </row>
    <row r="148" spans="1:34" ht="12.75" hidden="1" customHeight="1">
      <c r="C148" s="73"/>
      <c r="D148" s="74"/>
    </row>
    <row r="149" spans="1:34" ht="18" hidden="1" customHeight="1">
      <c r="A149" s="71">
        <v>19</v>
      </c>
      <c r="B149" s="76" t="s">
        <v>111</v>
      </c>
      <c r="L149" s="77"/>
    </row>
    <row r="150" spans="1:34" ht="51.75" hidden="1" customHeight="1">
      <c r="B150" s="177"/>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c r="AA150" s="167"/>
      <c r="AB150" s="167"/>
      <c r="AC150" s="168"/>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2019-02-27T12:50:13Z</dcterms:modified>
</cp:coreProperties>
</file>